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2. Statement of Financial Position\"/>
    </mc:Choice>
  </mc:AlternateContent>
  <xr:revisionPtr revIDLastSave="0" documentId="8_{EB5B36DF-054B-4842-837D-BF2580DB8F3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4" i="2"/>
  <c r="V44" i="2"/>
  <c r="S44" i="2"/>
  <c r="F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Y37" i="2"/>
  <c r="Y44" i="2" s="1"/>
  <c r="X37" i="2"/>
  <c r="W37" i="2"/>
  <c r="V37" i="2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Q26" i="2"/>
  <c r="N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M13" i="2"/>
  <c r="M26" i="2" s="1"/>
  <c r="L13" i="2"/>
  <c r="L26" i="2" s="1"/>
  <c r="K13" i="2"/>
  <c r="K26" i="2" s="1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T44" i="3"/>
  <c r="S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T37" i="3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Y26" i="3"/>
  <c r="W26" i="3"/>
  <c r="O26" i="3"/>
  <c r="I26" i="3"/>
  <c r="G26" i="3"/>
  <c r="F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Q26" i="3" s="1"/>
  <c r="Q45" i="3" s="1"/>
  <c r="P13" i="3"/>
  <c r="P26" i="3" s="1"/>
  <c r="O13" i="3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G13" i="3"/>
  <c r="F13" i="3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S44" i="4"/>
  <c r="N44" i="4"/>
  <c r="L44" i="4"/>
  <c r="K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M37" i="4"/>
  <c r="M44" i="4" s="1"/>
  <c r="L37" i="4"/>
  <c r="K37" i="4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C37" i="4"/>
  <c r="C44" i="4" s="1"/>
  <c r="I26" i="4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X26" i="4" s="1"/>
  <c r="W13" i="4"/>
  <c r="V13" i="4"/>
  <c r="V26" i="4" s="1"/>
  <c r="U13" i="4"/>
  <c r="U26" i="4" s="1"/>
  <c r="T13" i="4"/>
  <c r="T26" i="4" s="1"/>
  <c r="T45" i="4" s="1"/>
  <c r="S13" i="4"/>
  <c r="S26" i="4" s="1"/>
  <c r="S45" i="4" s="1"/>
  <c r="R13" i="4"/>
  <c r="Q13" i="4"/>
  <c r="Q26" i="4" s="1"/>
  <c r="P13" i="4"/>
  <c r="P26" i="4" s="1"/>
  <c r="O13" i="4"/>
  <c r="N13" i="4"/>
  <c r="N26" i="4" s="1"/>
  <c r="N45" i="4" s="1"/>
  <c r="M13" i="4"/>
  <c r="M26" i="4" s="1"/>
  <c r="L13" i="4"/>
  <c r="L26" i="4" s="1"/>
  <c r="L45" i="4" s="1"/>
  <c r="K13" i="4"/>
  <c r="K26" i="4" s="1"/>
  <c r="J13" i="4"/>
  <c r="I13" i="4"/>
  <c r="H13" i="4"/>
  <c r="H26" i="4" s="1"/>
  <c r="G13" i="4"/>
  <c r="F13" i="4"/>
  <c r="E13" i="4"/>
  <c r="E26" i="4" s="1"/>
  <c r="D13" i="4"/>
  <c r="D26" i="4" s="1"/>
  <c r="C13" i="4"/>
  <c r="C26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4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U45" i="5" s="1"/>
  <c r="T37" i="5"/>
  <c r="S37" i="5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C37" i="5"/>
  <c r="C44" i="5" s="1"/>
  <c r="I26" i="5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V13" i="5"/>
  <c r="V26" i="5" s="1"/>
  <c r="U13" i="5"/>
  <c r="U26" i="5" s="1"/>
  <c r="T13" i="5"/>
  <c r="T26" i="5" s="1"/>
  <c r="S13" i="5"/>
  <c r="S26" i="5" s="1"/>
  <c r="R13" i="5"/>
  <c r="Q13" i="5"/>
  <c r="Q26" i="5" s="1"/>
  <c r="Q45" i="5" s="1"/>
  <c r="P13" i="5"/>
  <c r="P26" i="5" s="1"/>
  <c r="O13" i="5"/>
  <c r="N13" i="5"/>
  <c r="N26" i="5" s="1"/>
  <c r="M13" i="5"/>
  <c r="M26" i="5" s="1"/>
  <c r="L13" i="5"/>
  <c r="L26" i="5" s="1"/>
  <c r="K13" i="5"/>
  <c r="K26" i="5" s="1"/>
  <c r="J13" i="5"/>
  <c r="I13" i="5"/>
  <c r="H13" i="5"/>
  <c r="H26" i="5" s="1"/>
  <c r="G13" i="5"/>
  <c r="F13" i="5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S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V37" i="6"/>
  <c r="V44" i="6" s="1"/>
  <c r="U37" i="6"/>
  <c r="U44" i="6" s="1"/>
  <c r="T37" i="6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C44" i="6" s="1"/>
  <c r="Q26" i="6"/>
  <c r="Q45" i="6" s="1"/>
  <c r="I26" i="6"/>
  <c r="I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V13" i="6"/>
  <c r="V26" i="6" s="1"/>
  <c r="U13" i="6"/>
  <c r="U26" i="6" s="1"/>
  <c r="U45" i="6" s="1"/>
  <c r="T13" i="6"/>
  <c r="T26" i="6" s="1"/>
  <c r="S13" i="6"/>
  <c r="S26" i="6" s="1"/>
  <c r="R13" i="6"/>
  <c r="Q13" i="6"/>
  <c r="P13" i="6"/>
  <c r="P26" i="6" s="1"/>
  <c r="O13" i="6"/>
  <c r="N13" i="6"/>
  <c r="N26" i="6" s="1"/>
  <c r="M13" i="6"/>
  <c r="M26" i="6" s="1"/>
  <c r="M45" i="6" s="1"/>
  <c r="L13" i="6"/>
  <c r="L26" i="6" s="1"/>
  <c r="K13" i="6"/>
  <c r="K26" i="6" s="1"/>
  <c r="J13" i="6"/>
  <c r="I13" i="6"/>
  <c r="H13" i="6"/>
  <c r="H26" i="6" s="1"/>
  <c r="G13" i="6"/>
  <c r="F13" i="6"/>
  <c r="F26" i="6" s="1"/>
  <c r="E13" i="6"/>
  <c r="E26" i="6" s="1"/>
  <c r="E45" i="6" s="1"/>
  <c r="D13" i="6"/>
  <c r="D26" i="6" s="1"/>
  <c r="C13" i="6"/>
  <c r="C26" i="6" s="1"/>
  <c r="AA50" i="7"/>
  <c r="Y50" i="7"/>
  <c r="Z50" i="7" s="1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V44" i="7"/>
  <c r="T44" i="7"/>
  <c r="L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U37" i="7"/>
  <c r="U44" i="7" s="1"/>
  <c r="T37" i="7"/>
  <c r="S37" i="7"/>
  <c r="S44" i="7" s="1"/>
  <c r="S45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W26" i="7"/>
  <c r="G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W13" i="7"/>
  <c r="V13" i="7"/>
  <c r="V26" i="7" s="1"/>
  <c r="U13" i="7"/>
  <c r="U26" i="7" s="1"/>
  <c r="U45" i="7" s="1"/>
  <c r="T13" i="7"/>
  <c r="T26" i="7" s="1"/>
  <c r="S13" i="7"/>
  <c r="S26" i="7" s="1"/>
  <c r="R13" i="7"/>
  <c r="Q13" i="7"/>
  <c r="Q26" i="7" s="1"/>
  <c r="P13" i="7"/>
  <c r="P26" i="7" s="1"/>
  <c r="O13" i="7"/>
  <c r="N13" i="7"/>
  <c r="N26" i="7" s="1"/>
  <c r="M13" i="7"/>
  <c r="M26" i="7" s="1"/>
  <c r="M45" i="7" s="1"/>
  <c r="L13" i="7"/>
  <c r="L26" i="7" s="1"/>
  <c r="K13" i="7"/>
  <c r="K26" i="7" s="1"/>
  <c r="J13" i="7"/>
  <c r="I13" i="7"/>
  <c r="I26" i="7" s="1"/>
  <c r="H13" i="7"/>
  <c r="H26" i="7" s="1"/>
  <c r="G13" i="7"/>
  <c r="F13" i="7"/>
  <c r="F26" i="7" s="1"/>
  <c r="E13" i="7"/>
  <c r="E26" i="7" s="1"/>
  <c r="E45" i="7" s="1"/>
  <c r="D13" i="7"/>
  <c r="D26" i="7" s="1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M45" i="8"/>
  <c r="E45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C44" i="8" s="1"/>
  <c r="V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V13" i="8"/>
  <c r="U13" i="8"/>
  <c r="U26" i="8" s="1"/>
  <c r="U45" i="8" s="1"/>
  <c r="T13" i="8"/>
  <c r="T26" i="8" s="1"/>
  <c r="S13" i="8"/>
  <c r="S26" i="8" s="1"/>
  <c r="R13" i="8"/>
  <c r="R26" i="8" s="1"/>
  <c r="Q13" i="8"/>
  <c r="Q26" i="8" s="1"/>
  <c r="P13" i="8"/>
  <c r="P26" i="8" s="1"/>
  <c r="O13" i="8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G13" i="8"/>
  <c r="F13" i="8"/>
  <c r="F26" i="8" s="1"/>
  <c r="E13" i="8"/>
  <c r="E26" i="8" s="1"/>
  <c r="D13" i="8"/>
  <c r="D26" i="8" s="1"/>
  <c r="C13" i="8"/>
  <c r="C26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5" i="9"/>
  <c r="N44" i="9"/>
  <c r="L44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Q26" i="9"/>
  <c r="Q45" i="9" s="1"/>
  <c r="G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W13" i="9"/>
  <c r="W26" i="9" s="1"/>
  <c r="V13" i="9"/>
  <c r="V26" i="9" s="1"/>
  <c r="U13" i="9"/>
  <c r="U26" i="9" s="1"/>
  <c r="U45" i="9" s="1"/>
  <c r="T13" i="9"/>
  <c r="T26" i="9" s="1"/>
  <c r="S13" i="9"/>
  <c r="S26" i="9" s="1"/>
  <c r="R13" i="9"/>
  <c r="Q13" i="9"/>
  <c r="P13" i="9"/>
  <c r="P26" i="9" s="1"/>
  <c r="P45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J13" i="9"/>
  <c r="I13" i="9"/>
  <c r="I26" i="9" s="1"/>
  <c r="I45" i="9" s="1"/>
  <c r="H13" i="9"/>
  <c r="H26" i="9" s="1"/>
  <c r="H45" i="9" s="1"/>
  <c r="G13" i="9"/>
  <c r="F13" i="9"/>
  <c r="F26" i="9" s="1"/>
  <c r="E13" i="9"/>
  <c r="E26" i="9" s="1"/>
  <c r="E45" i="9" s="1"/>
  <c r="D13" i="9"/>
  <c r="D26" i="9" s="1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R44" i="10"/>
  <c r="R45" i="10" s="1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W44" i="10" s="1"/>
  <c r="V37" i="10"/>
  <c r="V44" i="10" s="1"/>
  <c r="U37" i="10"/>
  <c r="U44" i="10" s="1"/>
  <c r="T37" i="10"/>
  <c r="T44" i="10" s="1"/>
  <c r="S37" i="10"/>
  <c r="R37" i="10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R26" i="10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U13" i="10"/>
  <c r="U26" i="10" s="1"/>
  <c r="T13" i="10"/>
  <c r="T26" i="10" s="1"/>
  <c r="T45" i="10" s="1"/>
  <c r="S13" i="10"/>
  <c r="R13" i="10"/>
  <c r="Q13" i="10"/>
  <c r="Q26" i="10" s="1"/>
  <c r="Q45" i="10" s="1"/>
  <c r="P13" i="10"/>
  <c r="P26" i="10" s="1"/>
  <c r="O13" i="10"/>
  <c r="O26" i="10" s="1"/>
  <c r="N13" i="10"/>
  <c r="M13" i="10"/>
  <c r="M26" i="10" s="1"/>
  <c r="M45" i="10" s="1"/>
  <c r="L13" i="10"/>
  <c r="L26" i="10" s="1"/>
  <c r="L45" i="10" s="1"/>
  <c r="K13" i="10"/>
  <c r="J13" i="10"/>
  <c r="I13" i="10"/>
  <c r="I26" i="10" s="1"/>
  <c r="I45" i="10" s="1"/>
  <c r="H13" i="10"/>
  <c r="H26" i="10" s="1"/>
  <c r="G13" i="10"/>
  <c r="G26" i="10" s="1"/>
  <c r="F13" i="10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R44" i="11"/>
  <c r="AA43" i="11"/>
  <c r="Y43" i="11"/>
  <c r="X43" i="11"/>
  <c r="W43" i="11"/>
  <c r="V43" i="11"/>
  <c r="U43" i="11"/>
  <c r="T43" i="11"/>
  <c r="S43" i="11"/>
  <c r="R43" i="11"/>
  <c r="Q43" i="11"/>
  <c r="P43" i="11"/>
  <c r="P44" i="11" s="1"/>
  <c r="O43" i="11"/>
  <c r="N43" i="11"/>
  <c r="M43" i="11"/>
  <c r="L43" i="11"/>
  <c r="K43" i="11"/>
  <c r="J43" i="11"/>
  <c r="I43" i="11"/>
  <c r="H43" i="11"/>
  <c r="H44" i="11" s="1"/>
  <c r="G43" i="11"/>
  <c r="F43" i="11"/>
  <c r="E43" i="11"/>
  <c r="D43" i="11"/>
  <c r="C43" i="11"/>
  <c r="AA37" i="11"/>
  <c r="Y37" i="11"/>
  <c r="Y44" i="11" s="1"/>
  <c r="X37" i="11"/>
  <c r="Z37" i="11" s="1"/>
  <c r="W37" i="11"/>
  <c r="W44" i="11" s="1"/>
  <c r="V37" i="11"/>
  <c r="U37" i="11"/>
  <c r="U44" i="11" s="1"/>
  <c r="T37" i="11"/>
  <c r="T44" i="11" s="1"/>
  <c r="S37" i="11"/>
  <c r="S44" i="11" s="1"/>
  <c r="R37" i="11"/>
  <c r="Q37" i="11"/>
  <c r="Q44" i="11" s="1"/>
  <c r="P37" i="11"/>
  <c r="O37" i="11"/>
  <c r="O44" i="11" s="1"/>
  <c r="N37" i="11"/>
  <c r="M37" i="11"/>
  <c r="M44" i="11" s="1"/>
  <c r="L37" i="11"/>
  <c r="L44" i="11" s="1"/>
  <c r="K37" i="1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R26" i="11"/>
  <c r="J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W26" i="11" s="1"/>
  <c r="V13" i="11"/>
  <c r="U13" i="11"/>
  <c r="U26" i="11" s="1"/>
  <c r="T13" i="11"/>
  <c r="T26" i="11" s="1"/>
  <c r="T45" i="11" s="1"/>
  <c r="S13" i="11"/>
  <c r="R13" i="11"/>
  <c r="Q13" i="11"/>
  <c r="Q26" i="11" s="1"/>
  <c r="Q45" i="11" s="1"/>
  <c r="P13" i="11"/>
  <c r="P26" i="11" s="1"/>
  <c r="O13" i="11"/>
  <c r="O26" i="11" s="1"/>
  <c r="N13" i="11"/>
  <c r="M13" i="11"/>
  <c r="M26" i="11" s="1"/>
  <c r="M45" i="11" s="1"/>
  <c r="L13" i="11"/>
  <c r="L26" i="11" s="1"/>
  <c r="L45" i="11" s="1"/>
  <c r="K13" i="11"/>
  <c r="J13" i="11"/>
  <c r="I13" i="11"/>
  <c r="I26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O44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G44" i="12" s="1"/>
  <c r="F37" i="12"/>
  <c r="F44" i="12" s="1"/>
  <c r="E37" i="12"/>
  <c r="E44" i="12" s="1"/>
  <c r="D37" i="12"/>
  <c r="D44" i="12" s="1"/>
  <c r="C37" i="12"/>
  <c r="R26" i="12"/>
  <c r="M26" i="12"/>
  <c r="M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R13" i="12"/>
  <c r="Q13" i="12"/>
  <c r="Q26" i="12" s="1"/>
  <c r="Q45" i="12" s="1"/>
  <c r="P13" i="12"/>
  <c r="P26" i="12" s="1"/>
  <c r="O13" i="12"/>
  <c r="O26" i="12" s="1"/>
  <c r="N13" i="12"/>
  <c r="N26" i="12" s="1"/>
  <c r="M13" i="12"/>
  <c r="L13" i="12"/>
  <c r="L26" i="12" s="1"/>
  <c r="L45" i="12" s="1"/>
  <c r="K13" i="12"/>
  <c r="J13" i="12"/>
  <c r="J26" i="12" s="1"/>
  <c r="I13" i="12"/>
  <c r="I26" i="12" s="1"/>
  <c r="I45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O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W44" i="13" s="1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O37" i="13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J26" i="13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W13" i="13"/>
  <c r="W26" i="13" s="1"/>
  <c r="V13" i="13"/>
  <c r="U13" i="13"/>
  <c r="U26" i="13" s="1"/>
  <c r="T13" i="13"/>
  <c r="T26" i="13" s="1"/>
  <c r="T45" i="13" s="1"/>
  <c r="S13" i="13"/>
  <c r="R13" i="13"/>
  <c r="R26" i="13" s="1"/>
  <c r="Q13" i="13"/>
  <c r="Q26" i="13" s="1"/>
  <c r="Q45" i="13" s="1"/>
  <c r="P13" i="13"/>
  <c r="P26" i="13" s="1"/>
  <c r="O13" i="13"/>
  <c r="O26" i="13" s="1"/>
  <c r="N13" i="13"/>
  <c r="M13" i="13"/>
  <c r="M26" i="13" s="1"/>
  <c r="L13" i="13"/>
  <c r="L26" i="13" s="1"/>
  <c r="L45" i="13" s="1"/>
  <c r="K13" i="13"/>
  <c r="J13" i="13"/>
  <c r="I13" i="13"/>
  <c r="I26" i="13" s="1"/>
  <c r="I45" i="13" s="1"/>
  <c r="H13" i="13"/>
  <c r="H26" i="13" s="1"/>
  <c r="G13" i="13"/>
  <c r="G26" i="13" s="1"/>
  <c r="F13" i="13"/>
  <c r="F26" i="13" s="1"/>
  <c r="F45" i="13" s="1"/>
  <c r="E13" i="13"/>
  <c r="D13" i="13"/>
  <c r="D26" i="13" s="1"/>
  <c r="D45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F37" i="14"/>
  <c r="F44" i="14" s="1"/>
  <c r="E37" i="14"/>
  <c r="E44" i="14" s="1"/>
  <c r="D37" i="14"/>
  <c r="D44" i="14" s="1"/>
  <c r="C37" i="14"/>
  <c r="J26" i="14"/>
  <c r="J45" i="14" s="1"/>
  <c r="E26" i="14"/>
  <c r="E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V26" i="14" s="1"/>
  <c r="U13" i="14"/>
  <c r="U26" i="14" s="1"/>
  <c r="U45" i="14" s="1"/>
  <c r="T13" i="14"/>
  <c r="T26" i="14" s="1"/>
  <c r="S13" i="14"/>
  <c r="R13" i="14"/>
  <c r="R26" i="14" s="1"/>
  <c r="R45" i="14" s="1"/>
  <c r="Q13" i="14"/>
  <c r="Q26" i="14" s="1"/>
  <c r="Q45" i="14" s="1"/>
  <c r="P13" i="14"/>
  <c r="P26" i="14" s="1"/>
  <c r="O13" i="14"/>
  <c r="O26" i="14" s="1"/>
  <c r="N13" i="14"/>
  <c r="N26" i="14" s="1"/>
  <c r="M13" i="14"/>
  <c r="M26" i="14" s="1"/>
  <c r="M45" i="14" s="1"/>
  <c r="L13" i="14"/>
  <c r="L26" i="14" s="1"/>
  <c r="K13" i="14"/>
  <c r="J13" i="14"/>
  <c r="I13" i="14"/>
  <c r="I26" i="14" s="1"/>
  <c r="I45" i="14" s="1"/>
  <c r="H13" i="14"/>
  <c r="H26" i="14" s="1"/>
  <c r="G13" i="14"/>
  <c r="G26" i="14" s="1"/>
  <c r="F13" i="14"/>
  <c r="F26" i="14" s="1"/>
  <c r="F45" i="14" s="1"/>
  <c r="E13" i="14"/>
  <c r="D13" i="14"/>
  <c r="D26" i="14" s="1"/>
  <c r="C13" i="14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J44" i="15"/>
  <c r="H44" i="15"/>
  <c r="H45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M44" i="15" s="1"/>
  <c r="L37" i="15"/>
  <c r="L44" i="15" s="1"/>
  <c r="K37" i="15"/>
  <c r="J37" i="15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W45" i="15" s="1"/>
  <c r="V13" i="15"/>
  <c r="V26" i="15" s="1"/>
  <c r="V45" i="15" s="1"/>
  <c r="U13" i="15"/>
  <c r="U26" i="15" s="1"/>
  <c r="U45" i="15" s="1"/>
  <c r="T13" i="15"/>
  <c r="T26" i="15" s="1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J13" i="15"/>
  <c r="J26" i="15" s="1"/>
  <c r="J45" i="15" s="1"/>
  <c r="I13" i="15"/>
  <c r="I26" i="15" s="1"/>
  <c r="H13" i="15"/>
  <c r="H26" i="15" s="1"/>
  <c r="G13" i="15"/>
  <c r="G26" i="15" s="1"/>
  <c r="F13" i="15"/>
  <c r="F26" i="15" s="1"/>
  <c r="E13" i="15"/>
  <c r="E26" i="15" s="1"/>
  <c r="E45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O44" i="16"/>
  <c r="AA43" i="16"/>
  <c r="Y43" i="16"/>
  <c r="Y44" i="16" s="1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Z37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P37" i="16"/>
  <c r="O37" i="16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R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Z26" i="16" s="1"/>
  <c r="W13" i="16"/>
  <c r="W26" i="16" s="1"/>
  <c r="V13" i="16"/>
  <c r="V26" i="16" s="1"/>
  <c r="V45" i="16" s="1"/>
  <c r="U13" i="16"/>
  <c r="U26" i="16" s="1"/>
  <c r="U45" i="16" s="1"/>
  <c r="T13" i="16"/>
  <c r="T26" i="16" s="1"/>
  <c r="T45" i="16" s="1"/>
  <c r="S13" i="16"/>
  <c r="S26" i="16" s="1"/>
  <c r="R13" i="16"/>
  <c r="Q13" i="16"/>
  <c r="Q26" i="16" s="1"/>
  <c r="P13" i="16"/>
  <c r="P26" i="16" s="1"/>
  <c r="O13" i="16"/>
  <c r="O26" i="16" s="1"/>
  <c r="N13" i="16"/>
  <c r="N26" i="16" s="1"/>
  <c r="M13" i="16"/>
  <c r="L13" i="16"/>
  <c r="L26" i="16" s="1"/>
  <c r="L45" i="16" s="1"/>
  <c r="K13" i="16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D45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Q44" i="17" s="1"/>
  <c r="P37" i="17"/>
  <c r="O37" i="17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Z26" i="17" s="1"/>
  <c r="W13" i="17"/>
  <c r="W26" i="17" s="1"/>
  <c r="V13" i="17"/>
  <c r="V26" i="17" s="1"/>
  <c r="V45" i="17" s="1"/>
  <c r="U13" i="17"/>
  <c r="U26" i="17" s="1"/>
  <c r="U45" i="17" s="1"/>
  <c r="T13" i="17"/>
  <c r="T26" i="17" s="1"/>
  <c r="S13" i="17"/>
  <c r="R13" i="17"/>
  <c r="R26" i="17" s="1"/>
  <c r="Q13" i="17"/>
  <c r="Q26" i="17" s="1"/>
  <c r="P13" i="17"/>
  <c r="P26" i="17" s="1"/>
  <c r="O13" i="17"/>
  <c r="O26" i="17" s="1"/>
  <c r="O45" i="17" s="1"/>
  <c r="N13" i="17"/>
  <c r="N26" i="17" s="1"/>
  <c r="N45" i="17" s="1"/>
  <c r="M13" i="17"/>
  <c r="M26" i="17" s="1"/>
  <c r="M45" i="17" s="1"/>
  <c r="L13" i="17"/>
  <c r="L26" i="17" s="1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4" i="18"/>
  <c r="G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H37" i="18"/>
  <c r="G37" i="18"/>
  <c r="F37" i="18"/>
  <c r="F44" i="18" s="1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X13" i="18"/>
  <c r="W13" i="18"/>
  <c r="W26" i="18" s="1"/>
  <c r="V13" i="18"/>
  <c r="V26" i="18" s="1"/>
  <c r="V45" i="18" s="1"/>
  <c r="U13" i="18"/>
  <c r="U26" i="18" s="1"/>
  <c r="U45" i="18" s="1"/>
  <c r="T13" i="18"/>
  <c r="S13" i="18"/>
  <c r="R13" i="18"/>
  <c r="R26" i="18" s="1"/>
  <c r="R45" i="18" s="1"/>
  <c r="Q13" i="18"/>
  <c r="P13" i="18"/>
  <c r="O13" i="18"/>
  <c r="O26" i="18" s="1"/>
  <c r="N13" i="18"/>
  <c r="N26" i="18" s="1"/>
  <c r="N45" i="18" s="1"/>
  <c r="M13" i="18"/>
  <c r="M26" i="18" s="1"/>
  <c r="M45" i="18" s="1"/>
  <c r="L13" i="18"/>
  <c r="K13" i="18"/>
  <c r="K26" i="18" s="1"/>
  <c r="J13" i="18"/>
  <c r="J26" i="18" s="1"/>
  <c r="I13" i="18"/>
  <c r="H13" i="18"/>
  <c r="G13" i="18"/>
  <c r="G26" i="18" s="1"/>
  <c r="F13" i="18"/>
  <c r="F26" i="18" s="1"/>
  <c r="F45" i="18" s="1"/>
  <c r="E13" i="18"/>
  <c r="E26" i="18" s="1"/>
  <c r="E45" i="18" s="1"/>
  <c r="D13" i="18"/>
  <c r="D26" i="18" s="1"/>
  <c r="D45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5" i="19"/>
  <c r="G44" i="19"/>
  <c r="AA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Z37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G37" i="19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S26" i="19" s="1"/>
  <c r="R25" i="19"/>
  <c r="Q25" i="19"/>
  <c r="P25" i="19"/>
  <c r="O25" i="19"/>
  <c r="N25" i="19"/>
  <c r="M25" i="19"/>
  <c r="L25" i="19"/>
  <c r="K25" i="19"/>
  <c r="K26" i="19" s="1"/>
  <c r="J25" i="19"/>
  <c r="I25" i="19"/>
  <c r="H25" i="19"/>
  <c r="G25" i="19"/>
  <c r="F25" i="19"/>
  <c r="E25" i="19"/>
  <c r="D25" i="19"/>
  <c r="C25" i="19"/>
  <c r="C26" i="19" s="1"/>
  <c r="C45" i="19" s="1"/>
  <c r="AA13" i="19"/>
  <c r="Y13" i="19"/>
  <c r="Y26" i="19" s="1"/>
  <c r="X13" i="19"/>
  <c r="X26" i="19" s="1"/>
  <c r="W13" i="19"/>
  <c r="W26" i="19" s="1"/>
  <c r="V13" i="19"/>
  <c r="U13" i="19"/>
  <c r="T13" i="19"/>
  <c r="T26" i="19" s="1"/>
  <c r="T45" i="19" s="1"/>
  <c r="S13" i="19"/>
  <c r="R13" i="19"/>
  <c r="R26" i="19" s="1"/>
  <c r="Q13" i="19"/>
  <c r="Q26" i="19" s="1"/>
  <c r="P13" i="19"/>
  <c r="P26" i="19" s="1"/>
  <c r="O13" i="19"/>
  <c r="O26" i="19" s="1"/>
  <c r="N13" i="19"/>
  <c r="M13" i="19"/>
  <c r="M26" i="19" s="1"/>
  <c r="M45" i="19" s="1"/>
  <c r="L13" i="19"/>
  <c r="L26" i="19" s="1"/>
  <c r="L45" i="19" s="1"/>
  <c r="K13" i="19"/>
  <c r="J13" i="19"/>
  <c r="J26" i="19" s="1"/>
  <c r="I13" i="19"/>
  <c r="I26" i="19" s="1"/>
  <c r="H13" i="19"/>
  <c r="H26" i="19" s="1"/>
  <c r="G13" i="19"/>
  <c r="G26" i="19" s="1"/>
  <c r="G45" i="19" s="1"/>
  <c r="F13" i="19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O44" i="20"/>
  <c r="G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X45" i="20" s="1"/>
  <c r="W37" i="20"/>
  <c r="W44" i="20" s="1"/>
  <c r="V37" i="20"/>
  <c r="V44" i="20" s="1"/>
  <c r="U37" i="20"/>
  <c r="T37" i="20"/>
  <c r="T44" i="20" s="1"/>
  <c r="S37" i="20"/>
  <c r="R37" i="20"/>
  <c r="R44" i="20" s="1"/>
  <c r="Q37" i="20"/>
  <c r="Q44" i="20" s="1"/>
  <c r="P37" i="20"/>
  <c r="O37" i="20"/>
  <c r="N37" i="20"/>
  <c r="N44" i="20" s="1"/>
  <c r="M37" i="20"/>
  <c r="M44" i="20" s="1"/>
  <c r="L37" i="20"/>
  <c r="L44" i="20" s="1"/>
  <c r="K37" i="20"/>
  <c r="J37" i="20"/>
  <c r="J44" i="20" s="1"/>
  <c r="I37" i="20"/>
  <c r="I44" i="20" s="1"/>
  <c r="H37" i="20"/>
  <c r="G37" i="20"/>
  <c r="F37" i="20"/>
  <c r="F44" i="20" s="1"/>
  <c r="E37" i="20"/>
  <c r="E44" i="20" s="1"/>
  <c r="D37" i="20"/>
  <c r="D44" i="20" s="1"/>
  <c r="C37" i="20"/>
  <c r="X26" i="20"/>
  <c r="L26" i="20"/>
  <c r="L45" i="20" s="1"/>
  <c r="AA25" i="20"/>
  <c r="Y25" i="20"/>
  <c r="X25" i="20"/>
  <c r="W25" i="20"/>
  <c r="V25" i="20"/>
  <c r="U25" i="20"/>
  <c r="T25" i="20"/>
  <c r="S25" i="20"/>
  <c r="S26" i="20" s="1"/>
  <c r="R25" i="20"/>
  <c r="Q25" i="20"/>
  <c r="P25" i="20"/>
  <c r="O25" i="20"/>
  <c r="N25" i="20"/>
  <c r="M25" i="20"/>
  <c r="L25" i="20"/>
  <c r="K25" i="20"/>
  <c r="K26" i="20" s="1"/>
  <c r="J25" i="20"/>
  <c r="I25" i="20"/>
  <c r="H25" i="20"/>
  <c r="G25" i="20"/>
  <c r="F25" i="20"/>
  <c r="E25" i="20"/>
  <c r="D25" i="20"/>
  <c r="C25" i="20"/>
  <c r="C26" i="20" s="1"/>
  <c r="AA13" i="20"/>
  <c r="Z13" i="20"/>
  <c r="Y13" i="20"/>
  <c r="X13" i="20"/>
  <c r="W13" i="20"/>
  <c r="V13" i="20"/>
  <c r="U13" i="20"/>
  <c r="T13" i="20"/>
  <c r="T26" i="20" s="1"/>
  <c r="T45" i="20" s="1"/>
  <c r="S13" i="20"/>
  <c r="R13" i="20"/>
  <c r="R26" i="20" s="1"/>
  <c r="Q13" i="20"/>
  <c r="P13" i="20"/>
  <c r="P26" i="20" s="1"/>
  <c r="O13" i="20"/>
  <c r="N13" i="20"/>
  <c r="M13" i="20"/>
  <c r="M26" i="20" s="1"/>
  <c r="L13" i="20"/>
  <c r="K13" i="20"/>
  <c r="J13" i="20"/>
  <c r="J26" i="20" s="1"/>
  <c r="I13" i="20"/>
  <c r="H13" i="20"/>
  <c r="H26" i="20" s="1"/>
  <c r="G13" i="20"/>
  <c r="F13" i="20"/>
  <c r="E13" i="20"/>
  <c r="D13" i="20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G37" i="21"/>
  <c r="G44" i="21" s="1"/>
  <c r="F37" i="21"/>
  <c r="E37" i="21"/>
  <c r="E44" i="21" s="1"/>
  <c r="D37" i="21"/>
  <c r="D44" i="21" s="1"/>
  <c r="C37" i="21"/>
  <c r="C44" i="21" s="1"/>
  <c r="H26" i="21"/>
  <c r="AA25" i="21"/>
  <c r="Y25" i="21"/>
  <c r="X25" i="21"/>
  <c r="W25" i="21"/>
  <c r="V25" i="21"/>
  <c r="U25" i="21"/>
  <c r="T25" i="21"/>
  <c r="S25" i="21"/>
  <c r="R25" i="21"/>
  <c r="Q25" i="21"/>
  <c r="Q26" i="21" s="1"/>
  <c r="Q45" i="21" s="1"/>
  <c r="P25" i="21"/>
  <c r="O25" i="21"/>
  <c r="N25" i="21"/>
  <c r="M25" i="21"/>
  <c r="L25" i="21"/>
  <c r="K25" i="21"/>
  <c r="K26" i="21" s="1"/>
  <c r="K45" i="21" s="1"/>
  <c r="J25" i="21"/>
  <c r="I25" i="21"/>
  <c r="I26" i="21" s="1"/>
  <c r="I45" i="21" s="1"/>
  <c r="H25" i="21"/>
  <c r="G25" i="21"/>
  <c r="F25" i="21"/>
  <c r="E25" i="21"/>
  <c r="D25" i="21"/>
  <c r="C25" i="21"/>
  <c r="C26" i="21" s="1"/>
  <c r="C45" i="21" s="1"/>
  <c r="AA13" i="21"/>
  <c r="Z13" i="21"/>
  <c r="Y13" i="21"/>
  <c r="X13" i="21"/>
  <c r="X26" i="21" s="1"/>
  <c r="W13" i="21"/>
  <c r="V13" i="21"/>
  <c r="V26" i="21" s="1"/>
  <c r="U13" i="21"/>
  <c r="T13" i="21"/>
  <c r="T26" i="21" s="1"/>
  <c r="T45" i="21" s="1"/>
  <c r="S13" i="21"/>
  <c r="S26" i="21" s="1"/>
  <c r="S45" i="21" s="1"/>
  <c r="R13" i="21"/>
  <c r="R26" i="21" s="1"/>
  <c r="R45" i="21" s="1"/>
  <c r="Q13" i="21"/>
  <c r="P13" i="21"/>
  <c r="P26" i="21" s="1"/>
  <c r="O13" i="21"/>
  <c r="N13" i="21"/>
  <c r="N26" i="21" s="1"/>
  <c r="M13" i="21"/>
  <c r="L13" i="21"/>
  <c r="L26" i="21" s="1"/>
  <c r="L45" i="21" s="1"/>
  <c r="K13" i="21"/>
  <c r="J13" i="21"/>
  <c r="J26" i="21" s="1"/>
  <c r="J45" i="21" s="1"/>
  <c r="I13" i="21"/>
  <c r="H13" i="21"/>
  <c r="G13" i="21"/>
  <c r="F13" i="21"/>
  <c r="F26" i="21" s="1"/>
  <c r="E13" i="2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F45" i="22"/>
  <c r="M44" i="22"/>
  <c r="AA43" i="22"/>
  <c r="Y43" i="22"/>
  <c r="X43" i="22"/>
  <c r="Z43" i="22" s="1"/>
  <c r="W43" i="22"/>
  <c r="V43" i="22"/>
  <c r="V44" i="22" s="1"/>
  <c r="U43" i="22"/>
  <c r="T43" i="22"/>
  <c r="S43" i="22"/>
  <c r="R43" i="22"/>
  <c r="Q43" i="22"/>
  <c r="P43" i="22"/>
  <c r="P44" i="22" s="1"/>
  <c r="O43" i="22"/>
  <c r="N43" i="22"/>
  <c r="N44" i="22" s="1"/>
  <c r="M43" i="22"/>
  <c r="L43" i="22"/>
  <c r="K43" i="22"/>
  <c r="J43" i="22"/>
  <c r="I43" i="22"/>
  <c r="H43" i="22"/>
  <c r="H44" i="22" s="1"/>
  <c r="G43" i="22"/>
  <c r="F43" i="22"/>
  <c r="F44" i="22" s="1"/>
  <c r="E43" i="22"/>
  <c r="D43" i="22"/>
  <c r="C43" i="22"/>
  <c r="AA37" i="22"/>
  <c r="Z37" i="22"/>
  <c r="Y37" i="22"/>
  <c r="Y44" i="22" s="1"/>
  <c r="X37" i="22"/>
  <c r="W37" i="22"/>
  <c r="W44" i="22" s="1"/>
  <c r="V37" i="22"/>
  <c r="U37" i="22"/>
  <c r="U44" i="22" s="1"/>
  <c r="T37" i="22"/>
  <c r="S37" i="22"/>
  <c r="S44" i="22" s="1"/>
  <c r="R37" i="22"/>
  <c r="Q37" i="22"/>
  <c r="Q44" i="22" s="1"/>
  <c r="P37" i="22"/>
  <c r="O37" i="22"/>
  <c r="O44" i="22" s="1"/>
  <c r="N37" i="22"/>
  <c r="M37" i="22"/>
  <c r="L37" i="22"/>
  <c r="K37" i="22"/>
  <c r="K44" i="22" s="1"/>
  <c r="J37" i="22"/>
  <c r="I37" i="22"/>
  <c r="I44" i="22" s="1"/>
  <c r="H37" i="22"/>
  <c r="G37" i="22"/>
  <c r="G44" i="22" s="1"/>
  <c r="F37" i="22"/>
  <c r="E37" i="22"/>
  <c r="E44" i="22" s="1"/>
  <c r="D37" i="22"/>
  <c r="C37" i="22"/>
  <c r="C44" i="22" s="1"/>
  <c r="AA25" i="22"/>
  <c r="Z25" i="22"/>
  <c r="Y25" i="22"/>
  <c r="Y26" i="22" s="1"/>
  <c r="Y45" i="22" s="1"/>
  <c r="X25" i="22"/>
  <c r="W25" i="22"/>
  <c r="V25" i="22"/>
  <c r="U25" i="22"/>
  <c r="T25" i="22"/>
  <c r="S25" i="22"/>
  <c r="S26" i="22" s="1"/>
  <c r="S45" i="22" s="1"/>
  <c r="R25" i="22"/>
  <c r="Q25" i="22"/>
  <c r="Q26" i="22" s="1"/>
  <c r="Q45" i="22" s="1"/>
  <c r="P25" i="22"/>
  <c r="O25" i="22"/>
  <c r="N25" i="22"/>
  <c r="M25" i="22"/>
  <c r="L25" i="22"/>
  <c r="K25" i="22"/>
  <c r="K26" i="22" s="1"/>
  <c r="K45" i="22" s="1"/>
  <c r="J25" i="22"/>
  <c r="I25" i="22"/>
  <c r="I26" i="22" s="1"/>
  <c r="I45" i="22" s="1"/>
  <c r="H25" i="22"/>
  <c r="G25" i="22"/>
  <c r="F25" i="22"/>
  <c r="E25" i="22"/>
  <c r="D25" i="22"/>
  <c r="C25" i="22"/>
  <c r="AA13" i="22"/>
  <c r="AA26" i="22" s="1"/>
  <c r="Z13" i="22"/>
  <c r="Y13" i="22"/>
  <c r="X13" i="22"/>
  <c r="X26" i="22" s="1"/>
  <c r="Z26" i="22" s="1"/>
  <c r="W13" i="22"/>
  <c r="V13" i="22"/>
  <c r="V26" i="22" s="1"/>
  <c r="U13" i="22"/>
  <c r="T13" i="22"/>
  <c r="S13" i="22"/>
  <c r="R13" i="22"/>
  <c r="R26" i="22" s="1"/>
  <c r="Q13" i="22"/>
  <c r="P13" i="22"/>
  <c r="P26" i="22" s="1"/>
  <c r="O13" i="22"/>
  <c r="N13" i="22"/>
  <c r="N26" i="22" s="1"/>
  <c r="M13" i="22"/>
  <c r="L13" i="22"/>
  <c r="K13" i="22"/>
  <c r="J13" i="22"/>
  <c r="J26" i="22" s="1"/>
  <c r="I13" i="22"/>
  <c r="H13" i="22"/>
  <c r="H26" i="22" s="1"/>
  <c r="G13" i="22"/>
  <c r="F13" i="22"/>
  <c r="F26" i="22" s="1"/>
  <c r="E13" i="22"/>
  <c r="D13" i="22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5" i="23"/>
  <c r="U44" i="23"/>
  <c r="M44" i="23"/>
  <c r="G44" i="23"/>
  <c r="E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W44" i="23" s="1"/>
  <c r="V37" i="23"/>
  <c r="V44" i="23" s="1"/>
  <c r="U37" i="23"/>
  <c r="T37" i="23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L37" i="23"/>
  <c r="L44" i="23" s="1"/>
  <c r="L45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D37" i="23"/>
  <c r="D44" i="23" s="1"/>
  <c r="D45" i="23" s="1"/>
  <c r="C37" i="23"/>
  <c r="C44" i="23" s="1"/>
  <c r="AA25" i="23"/>
  <c r="Y25" i="23"/>
  <c r="X25" i="23"/>
  <c r="W25" i="23"/>
  <c r="V25" i="23"/>
  <c r="U25" i="23"/>
  <c r="T25" i="23"/>
  <c r="S25" i="23"/>
  <c r="S26" i="23" s="1"/>
  <c r="S45" i="23" s="1"/>
  <c r="R25" i="23"/>
  <c r="Q25" i="23"/>
  <c r="P25" i="23"/>
  <c r="O25" i="23"/>
  <c r="N25" i="23"/>
  <c r="M25" i="23"/>
  <c r="L25" i="23"/>
  <c r="K25" i="23"/>
  <c r="K26" i="23" s="1"/>
  <c r="K45" i="23" s="1"/>
  <c r="J25" i="23"/>
  <c r="I25" i="23"/>
  <c r="H25" i="23"/>
  <c r="G25" i="23"/>
  <c r="F25" i="23"/>
  <c r="E25" i="23"/>
  <c r="D25" i="23"/>
  <c r="C25" i="23"/>
  <c r="C26" i="23" s="1"/>
  <c r="C45" i="23" s="1"/>
  <c r="AA13" i="23"/>
  <c r="Z13" i="23"/>
  <c r="Y13" i="23"/>
  <c r="X13" i="23"/>
  <c r="X26" i="23" s="1"/>
  <c r="W13" i="23"/>
  <c r="V13" i="23"/>
  <c r="V26" i="23" s="1"/>
  <c r="U13" i="23"/>
  <c r="T13" i="23"/>
  <c r="T26" i="23" s="1"/>
  <c r="S13" i="23"/>
  <c r="R13" i="23"/>
  <c r="R26" i="23" s="1"/>
  <c r="R45" i="23" s="1"/>
  <c r="Q13" i="23"/>
  <c r="P13" i="23"/>
  <c r="P26" i="23" s="1"/>
  <c r="O13" i="23"/>
  <c r="N13" i="23"/>
  <c r="N26" i="23" s="1"/>
  <c r="M13" i="23"/>
  <c r="L13" i="23"/>
  <c r="L26" i="23" s="1"/>
  <c r="K13" i="23"/>
  <c r="J13" i="23"/>
  <c r="J26" i="23" s="1"/>
  <c r="J45" i="23" s="1"/>
  <c r="I13" i="23"/>
  <c r="H13" i="23"/>
  <c r="H26" i="23" s="1"/>
  <c r="G13" i="23"/>
  <c r="F13" i="23"/>
  <c r="F26" i="23" s="1"/>
  <c r="E13" i="23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4" i="24"/>
  <c r="U44" i="24"/>
  <c r="AA43" i="24"/>
  <c r="Y43" i="24"/>
  <c r="X43" i="24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L43" i="24"/>
  <c r="K43" i="24"/>
  <c r="J43" i="24"/>
  <c r="I43" i="24"/>
  <c r="H43" i="24"/>
  <c r="H44" i="24" s="1"/>
  <c r="G43" i="24"/>
  <c r="F43" i="24"/>
  <c r="E43" i="24"/>
  <c r="D43" i="24"/>
  <c r="C43" i="24"/>
  <c r="AA37" i="24"/>
  <c r="AA44" i="24" s="1"/>
  <c r="Y37" i="24"/>
  <c r="X37" i="24"/>
  <c r="Z37" i="24" s="1"/>
  <c r="W37" i="24"/>
  <c r="W44" i="24" s="1"/>
  <c r="V37" i="24"/>
  <c r="U37" i="24"/>
  <c r="T37" i="24"/>
  <c r="S37" i="24"/>
  <c r="S44" i="24" s="1"/>
  <c r="R37" i="24"/>
  <c r="Q37" i="24"/>
  <c r="P37" i="24"/>
  <c r="O37" i="24"/>
  <c r="O44" i="24" s="1"/>
  <c r="N37" i="24"/>
  <c r="M37" i="24"/>
  <c r="M44" i="24" s="1"/>
  <c r="L37" i="24"/>
  <c r="K37" i="24"/>
  <c r="K44" i="24" s="1"/>
  <c r="J37" i="24"/>
  <c r="I37" i="24"/>
  <c r="H37" i="24"/>
  <c r="G37" i="24"/>
  <c r="G44" i="24" s="1"/>
  <c r="F37" i="24"/>
  <c r="E37" i="24"/>
  <c r="E44" i="24" s="1"/>
  <c r="D37" i="24"/>
  <c r="C37" i="24"/>
  <c r="C44" i="24" s="1"/>
  <c r="X26" i="24"/>
  <c r="J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P26" i="24" s="1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Z13" i="24" s="1"/>
  <c r="W13" i="24"/>
  <c r="W26" i="24" s="1"/>
  <c r="V13" i="24"/>
  <c r="U13" i="24"/>
  <c r="U26" i="24" s="1"/>
  <c r="T13" i="24"/>
  <c r="S13" i="24"/>
  <c r="S26" i="24" s="1"/>
  <c r="R13" i="24"/>
  <c r="Q13" i="24"/>
  <c r="Q26" i="24" s="1"/>
  <c r="P13" i="24"/>
  <c r="O13" i="24"/>
  <c r="O26" i="24" s="1"/>
  <c r="N13" i="24"/>
  <c r="M13" i="24"/>
  <c r="M26" i="24" s="1"/>
  <c r="L13" i="24"/>
  <c r="K13" i="24"/>
  <c r="K26" i="24" s="1"/>
  <c r="J13" i="24"/>
  <c r="I13" i="24"/>
  <c r="I26" i="24" s="1"/>
  <c r="H13" i="24"/>
  <c r="H26" i="24" s="1"/>
  <c r="H45" i="24" s="1"/>
  <c r="G13" i="24"/>
  <c r="G26" i="24" s="1"/>
  <c r="G45" i="24" s="1"/>
  <c r="F13" i="24"/>
  <c r="E13" i="24"/>
  <c r="E26" i="24" s="1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V37" i="25"/>
  <c r="U37" i="25"/>
  <c r="U44" i="25" s="1"/>
  <c r="T37" i="25"/>
  <c r="S37" i="25"/>
  <c r="S44" i="25" s="1"/>
  <c r="R37" i="25"/>
  <c r="Q37" i="25"/>
  <c r="Q44" i="25" s="1"/>
  <c r="P37" i="25"/>
  <c r="O37" i="25"/>
  <c r="O44" i="25" s="1"/>
  <c r="N37" i="25"/>
  <c r="M37" i="25"/>
  <c r="M44" i="25" s="1"/>
  <c r="L37" i="25"/>
  <c r="K37" i="25"/>
  <c r="K44" i="25" s="1"/>
  <c r="J37" i="25"/>
  <c r="I37" i="25"/>
  <c r="I44" i="25" s="1"/>
  <c r="H37" i="25"/>
  <c r="G37" i="25"/>
  <c r="G44" i="25" s="1"/>
  <c r="F37" i="25"/>
  <c r="E37" i="25"/>
  <c r="E44" i="25" s="1"/>
  <c r="D37" i="25"/>
  <c r="C37" i="25"/>
  <c r="C44" i="25" s="1"/>
  <c r="K26" i="25"/>
  <c r="K45" i="25" s="1"/>
  <c r="AA25" i="25"/>
  <c r="Y25" i="25"/>
  <c r="X25" i="25"/>
  <c r="W25" i="25"/>
  <c r="V25" i="25"/>
  <c r="U25" i="25"/>
  <c r="T25" i="25"/>
  <c r="S25" i="25"/>
  <c r="S26" i="25" s="1"/>
  <c r="S45" i="25" s="1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C26" i="25" s="1"/>
  <c r="C45" i="25" s="1"/>
  <c r="AA13" i="25"/>
  <c r="AA26" i="25" s="1"/>
  <c r="AA45" i="25" s="1"/>
  <c r="Y13" i="25"/>
  <c r="X13" i="25"/>
  <c r="Z13" i="25" s="1"/>
  <c r="W13" i="25"/>
  <c r="V13" i="25"/>
  <c r="V26" i="25" s="1"/>
  <c r="U13" i="25"/>
  <c r="T13" i="25"/>
  <c r="T26" i="25" s="1"/>
  <c r="S13" i="25"/>
  <c r="R13" i="25"/>
  <c r="R26" i="25" s="1"/>
  <c r="Q13" i="25"/>
  <c r="P13" i="25"/>
  <c r="P26" i="25" s="1"/>
  <c r="O13" i="25"/>
  <c r="N13" i="25"/>
  <c r="N26" i="25" s="1"/>
  <c r="M13" i="25"/>
  <c r="L13" i="25"/>
  <c r="L26" i="25" s="1"/>
  <c r="K13" i="25"/>
  <c r="J13" i="25"/>
  <c r="J26" i="25" s="1"/>
  <c r="I13" i="25"/>
  <c r="H13" i="25"/>
  <c r="H26" i="25" s="1"/>
  <c r="G13" i="25"/>
  <c r="F13" i="25"/>
  <c r="F26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O44" i="26"/>
  <c r="I44" i="26"/>
  <c r="AA43" i="26"/>
  <c r="Z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W44" i="26" s="1"/>
  <c r="V37" i="26"/>
  <c r="U37" i="26"/>
  <c r="U44" i="26" s="1"/>
  <c r="T37" i="26"/>
  <c r="T44" i="26" s="1"/>
  <c r="S37" i="26"/>
  <c r="S44" i="26" s="1"/>
  <c r="R37" i="26"/>
  <c r="Q37" i="26"/>
  <c r="Q44" i="26" s="1"/>
  <c r="P37" i="26"/>
  <c r="P44" i="26" s="1"/>
  <c r="O37" i="26"/>
  <c r="N37" i="26"/>
  <c r="M37" i="26"/>
  <c r="M44" i="26" s="1"/>
  <c r="L37" i="26"/>
  <c r="L44" i="26" s="1"/>
  <c r="K37" i="26"/>
  <c r="K44" i="26" s="1"/>
  <c r="J37" i="26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T26" i="26"/>
  <c r="D26" i="26"/>
  <c r="AA25" i="26"/>
  <c r="Y25" i="26"/>
  <c r="Y26" i="26" s="1"/>
  <c r="Y45" i="26" s="1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I26" i="26" s="1"/>
  <c r="H25" i="26"/>
  <c r="G25" i="26"/>
  <c r="F25" i="26"/>
  <c r="E25" i="26"/>
  <c r="D25" i="26"/>
  <c r="C25" i="26"/>
  <c r="AA13" i="26"/>
  <c r="AA26" i="26" s="1"/>
  <c r="Y13" i="26"/>
  <c r="X13" i="26"/>
  <c r="X26" i="26" s="1"/>
  <c r="W13" i="26"/>
  <c r="W26" i="26" s="1"/>
  <c r="W45" i="26" s="1"/>
  <c r="V13" i="26"/>
  <c r="V26" i="26" s="1"/>
  <c r="U13" i="26"/>
  <c r="T13" i="26"/>
  <c r="S13" i="26"/>
  <c r="S26" i="26" s="1"/>
  <c r="S45" i="26" s="1"/>
  <c r="R13" i="26"/>
  <c r="R26" i="26" s="1"/>
  <c r="Q13" i="26"/>
  <c r="P13" i="26"/>
  <c r="P26" i="26" s="1"/>
  <c r="O13" i="26"/>
  <c r="O26" i="26" s="1"/>
  <c r="N13" i="26"/>
  <c r="N26" i="26" s="1"/>
  <c r="M13" i="26"/>
  <c r="L13" i="26"/>
  <c r="L26" i="26" s="1"/>
  <c r="L45" i="26" s="1"/>
  <c r="K13" i="26"/>
  <c r="K26" i="26" s="1"/>
  <c r="K45" i="26" s="1"/>
  <c r="J13" i="26"/>
  <c r="J26" i="26" s="1"/>
  <c r="I13" i="26"/>
  <c r="H13" i="26"/>
  <c r="H26" i="26" s="1"/>
  <c r="G13" i="26"/>
  <c r="G26" i="26" s="1"/>
  <c r="G45" i="26" s="1"/>
  <c r="F13" i="26"/>
  <c r="F26" i="26" s="1"/>
  <c r="E13" i="26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Q44" i="27"/>
  <c r="I44" i="27"/>
  <c r="AA43" i="27"/>
  <c r="Z43" i="27"/>
  <c r="Y43" i="27"/>
  <c r="X43" i="27"/>
  <c r="W43" i="27"/>
  <c r="V43" i="27"/>
  <c r="V44" i="27" s="1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X44" i="27" s="1"/>
  <c r="Z44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T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X13" i="27"/>
  <c r="X26" i="27" s="1"/>
  <c r="Z26" i="27" s="1"/>
  <c r="W13" i="27"/>
  <c r="W26" i="27" s="1"/>
  <c r="V13" i="27"/>
  <c r="V26" i="27" s="1"/>
  <c r="U13" i="27"/>
  <c r="T13" i="27"/>
  <c r="S13" i="27"/>
  <c r="S26" i="27" s="1"/>
  <c r="S45" i="27" s="1"/>
  <c r="R13" i="27"/>
  <c r="R26" i="27" s="1"/>
  <c r="Q13" i="27"/>
  <c r="P13" i="27"/>
  <c r="P26" i="27" s="1"/>
  <c r="O13" i="27"/>
  <c r="O26" i="27" s="1"/>
  <c r="N13" i="27"/>
  <c r="N26" i="27" s="1"/>
  <c r="M13" i="27"/>
  <c r="L13" i="27"/>
  <c r="L26" i="27" s="1"/>
  <c r="L45" i="27" s="1"/>
  <c r="K13" i="27"/>
  <c r="K26" i="27" s="1"/>
  <c r="K45" i="27" s="1"/>
  <c r="J13" i="27"/>
  <c r="J26" i="27" s="1"/>
  <c r="I13" i="27"/>
  <c r="H13" i="27"/>
  <c r="H26" i="27" s="1"/>
  <c r="H45" i="27" s="1"/>
  <c r="G13" i="27"/>
  <c r="G26" i="27" s="1"/>
  <c r="F13" i="27"/>
  <c r="F26" i="27" s="1"/>
  <c r="E13" i="27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X45" i="28"/>
  <c r="Q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X44" i="28" s="1"/>
  <c r="W37" i="28"/>
  <c r="W44" i="28" s="1"/>
  <c r="V37" i="28"/>
  <c r="U37" i="28"/>
  <c r="U44" i="28" s="1"/>
  <c r="T37" i="28"/>
  <c r="T44" i="28" s="1"/>
  <c r="S37" i="28"/>
  <c r="S44" i="28" s="1"/>
  <c r="R37" i="28"/>
  <c r="Q37" i="28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I44" i="28" s="1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Z26" i="28" s="1"/>
  <c r="W13" i="28"/>
  <c r="W26" i="28" s="1"/>
  <c r="V13" i="28"/>
  <c r="V26" i="28" s="1"/>
  <c r="U13" i="28"/>
  <c r="T13" i="28"/>
  <c r="T26" i="28" s="1"/>
  <c r="T45" i="28" s="1"/>
  <c r="S13" i="28"/>
  <c r="S26" i="28" s="1"/>
  <c r="R13" i="28"/>
  <c r="R26" i="28" s="1"/>
  <c r="Q13" i="28"/>
  <c r="Q26" i="28" s="1"/>
  <c r="P13" i="28"/>
  <c r="P26" i="28" s="1"/>
  <c r="P45" i="28" s="1"/>
  <c r="O13" i="28"/>
  <c r="O26" i="28" s="1"/>
  <c r="N13" i="28"/>
  <c r="N26" i="28" s="1"/>
  <c r="M13" i="28"/>
  <c r="L13" i="28"/>
  <c r="L26" i="28" s="1"/>
  <c r="L45" i="28" s="1"/>
  <c r="K13" i="28"/>
  <c r="K26" i="28" s="1"/>
  <c r="J13" i="28"/>
  <c r="J26" i="28" s="1"/>
  <c r="I13" i="28"/>
  <c r="I26" i="28" s="1"/>
  <c r="H13" i="28"/>
  <c r="H26" i="28" s="1"/>
  <c r="H45" i="28" s="1"/>
  <c r="G13" i="28"/>
  <c r="G26" i="28" s="1"/>
  <c r="F13" i="28"/>
  <c r="F26" i="28" s="1"/>
  <c r="E13" i="28"/>
  <c r="D13" i="28"/>
  <c r="D26" i="28" s="1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T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T13" i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O45" i="1" s="1"/>
  <c r="N13" i="1"/>
  <c r="N26" i="1" s="1"/>
  <c r="M13" i="1"/>
  <c r="L13" i="1"/>
  <c r="L26" i="1" s="1"/>
  <c r="K13" i="1"/>
  <c r="K26" i="1" s="1"/>
  <c r="J13" i="1"/>
  <c r="J26" i="1" s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D13" i="1"/>
  <c r="D26" i="1" s="1"/>
  <c r="C13" i="1"/>
  <c r="C26" i="1" s="1"/>
  <c r="M45" i="20" l="1"/>
  <c r="X26" i="25"/>
  <c r="T44" i="23"/>
  <c r="R45" i="20"/>
  <c r="P44" i="17"/>
  <c r="P45" i="17" s="1"/>
  <c r="K26" i="14"/>
  <c r="Z44" i="28"/>
  <c r="AA45" i="26"/>
  <c r="J44" i="25"/>
  <c r="J45" i="25" s="1"/>
  <c r="R44" i="25"/>
  <c r="R26" i="24"/>
  <c r="J44" i="24"/>
  <c r="R44" i="24"/>
  <c r="AA26" i="23"/>
  <c r="AA45" i="23" s="1"/>
  <c r="E26" i="22"/>
  <c r="E45" i="22" s="1"/>
  <c r="M26" i="22"/>
  <c r="U26" i="22"/>
  <c r="U45" i="22" s="1"/>
  <c r="D44" i="22"/>
  <c r="L44" i="22"/>
  <c r="T44" i="22"/>
  <c r="E26" i="21"/>
  <c r="E45" i="21" s="1"/>
  <c r="M26" i="21"/>
  <c r="U26" i="21"/>
  <c r="U45" i="21" s="1"/>
  <c r="H44" i="21"/>
  <c r="P44" i="21"/>
  <c r="P45" i="21" s="1"/>
  <c r="AA26" i="20"/>
  <c r="F45" i="12"/>
  <c r="V45" i="12"/>
  <c r="C45" i="9"/>
  <c r="G45" i="9"/>
  <c r="E45" i="5"/>
  <c r="M45" i="5"/>
  <c r="C45" i="3"/>
  <c r="K45" i="3"/>
  <c r="S45" i="3"/>
  <c r="O44" i="21"/>
  <c r="J45" i="20"/>
  <c r="X44" i="17"/>
  <c r="C26" i="14"/>
  <c r="P45" i="27"/>
  <c r="R45" i="25"/>
  <c r="F45" i="23"/>
  <c r="N45" i="23"/>
  <c r="N45" i="22"/>
  <c r="V45" i="22"/>
  <c r="V45" i="21"/>
  <c r="I45" i="19"/>
  <c r="C44" i="14"/>
  <c r="C45" i="14" s="1"/>
  <c r="R45" i="13"/>
  <c r="J45" i="11"/>
  <c r="K45" i="7"/>
  <c r="N45" i="5"/>
  <c r="V44" i="1"/>
  <c r="R45" i="27"/>
  <c r="F44" i="27"/>
  <c r="AA44" i="22"/>
  <c r="AA45" i="22" s="1"/>
  <c r="H44" i="17"/>
  <c r="S26" i="14"/>
  <c r="O44" i="2"/>
  <c r="E26" i="28"/>
  <c r="E45" i="28" s="1"/>
  <c r="M26" i="28"/>
  <c r="M45" i="28" s="1"/>
  <c r="U26" i="28"/>
  <c r="U45" i="28" s="1"/>
  <c r="AA44" i="28"/>
  <c r="AA45" i="28" s="1"/>
  <c r="J44" i="28"/>
  <c r="R44" i="28"/>
  <c r="E26" i="27"/>
  <c r="E45" i="27" s="1"/>
  <c r="M26" i="27"/>
  <c r="M45" i="27" s="1"/>
  <c r="U26" i="27"/>
  <c r="U45" i="27" s="1"/>
  <c r="D44" i="25"/>
  <c r="D45" i="25" s="1"/>
  <c r="L44" i="25"/>
  <c r="L45" i="25" s="1"/>
  <c r="T44" i="25"/>
  <c r="T45" i="25" s="1"/>
  <c r="C26" i="24"/>
  <c r="C45" i="24" s="1"/>
  <c r="D44" i="24"/>
  <c r="L44" i="24"/>
  <c r="T44" i="24"/>
  <c r="E26" i="23"/>
  <c r="M26" i="23"/>
  <c r="M45" i="23" s="1"/>
  <c r="U26" i="23"/>
  <c r="U45" i="23" s="1"/>
  <c r="G26" i="22"/>
  <c r="G45" i="22" s="1"/>
  <c r="O26" i="22"/>
  <c r="W26" i="22"/>
  <c r="W45" i="22" s="1"/>
  <c r="G26" i="21"/>
  <c r="G45" i="21" s="1"/>
  <c r="O26" i="21"/>
  <c r="O45" i="21" s="1"/>
  <c r="W26" i="21"/>
  <c r="E26" i="20"/>
  <c r="E45" i="20" s="1"/>
  <c r="U26" i="20"/>
  <c r="U45" i="20" s="1"/>
  <c r="D26" i="20"/>
  <c r="D45" i="20" s="1"/>
  <c r="C26" i="13"/>
  <c r="K26" i="13"/>
  <c r="S26" i="13"/>
  <c r="E45" i="13"/>
  <c r="R45" i="11"/>
  <c r="N45" i="6"/>
  <c r="AA26" i="28"/>
  <c r="Z45" i="28"/>
  <c r="N44" i="27"/>
  <c r="F44" i="26"/>
  <c r="M26" i="1"/>
  <c r="M45" i="1" s="1"/>
  <c r="R44" i="1"/>
  <c r="F45" i="28"/>
  <c r="J44" i="27"/>
  <c r="J45" i="27" s="1"/>
  <c r="R44" i="27"/>
  <c r="E26" i="26"/>
  <c r="T45" i="26"/>
  <c r="M45" i="24"/>
  <c r="E26" i="1"/>
  <c r="E45" i="1" s="1"/>
  <c r="U26" i="1"/>
  <c r="U45" i="1" s="1"/>
  <c r="J44" i="1"/>
  <c r="J45" i="1" s="1"/>
  <c r="T45" i="27"/>
  <c r="M26" i="26"/>
  <c r="M45" i="26" s="1"/>
  <c r="U26" i="26"/>
  <c r="E45" i="24"/>
  <c r="P44" i="23"/>
  <c r="P45" i="23" s="1"/>
  <c r="F45" i="1"/>
  <c r="N45" i="1"/>
  <c r="V45" i="1"/>
  <c r="G45" i="28"/>
  <c r="O45" i="28"/>
  <c r="W45" i="28"/>
  <c r="F45" i="26"/>
  <c r="F44" i="25"/>
  <c r="F45" i="25" s="1"/>
  <c r="N44" i="25"/>
  <c r="V44" i="25"/>
  <c r="F26" i="24"/>
  <c r="N26" i="24"/>
  <c r="N45" i="24" s="1"/>
  <c r="V26" i="24"/>
  <c r="F44" i="24"/>
  <c r="N44" i="24"/>
  <c r="V44" i="24"/>
  <c r="G26" i="23"/>
  <c r="G45" i="23" s="1"/>
  <c r="O26" i="23"/>
  <c r="O45" i="23" s="1"/>
  <c r="W26" i="23"/>
  <c r="W45" i="23" s="1"/>
  <c r="G26" i="20"/>
  <c r="O26" i="20"/>
  <c r="O45" i="20" s="1"/>
  <c r="W26" i="20"/>
  <c r="M45" i="13"/>
  <c r="J45" i="12"/>
  <c r="J45" i="10"/>
  <c r="O45" i="9"/>
  <c r="Q45" i="8"/>
  <c r="Y45" i="8"/>
  <c r="F45" i="7"/>
  <c r="Q26" i="26"/>
  <c r="Q45" i="26" s="1"/>
  <c r="N45" i="25"/>
  <c r="W45" i="24"/>
  <c r="R45" i="22"/>
  <c r="H44" i="20"/>
  <c r="H45" i="20" s="1"/>
  <c r="P44" i="20"/>
  <c r="P45" i="20" s="1"/>
  <c r="V45" i="4"/>
  <c r="O45" i="26"/>
  <c r="V45" i="25"/>
  <c r="O45" i="24"/>
  <c r="J45" i="22"/>
  <c r="Z26" i="1"/>
  <c r="Z25" i="1"/>
  <c r="Y45" i="28"/>
  <c r="Z25" i="28"/>
  <c r="F44" i="28"/>
  <c r="N44" i="28"/>
  <c r="N45" i="28" s="1"/>
  <c r="V44" i="28"/>
  <c r="V45" i="28" s="1"/>
  <c r="I26" i="27"/>
  <c r="I45" i="27" s="1"/>
  <c r="Q26" i="27"/>
  <c r="Q45" i="27" s="1"/>
  <c r="Y26" i="27"/>
  <c r="H45" i="26"/>
  <c r="P45" i="26"/>
  <c r="G26" i="25"/>
  <c r="G45" i="25" s="1"/>
  <c r="O26" i="25"/>
  <c r="O45" i="25" s="1"/>
  <c r="W26" i="25"/>
  <c r="W45" i="25" s="1"/>
  <c r="I26" i="23"/>
  <c r="I45" i="23" s="1"/>
  <c r="Q26" i="23"/>
  <c r="Q45" i="23" s="1"/>
  <c r="Y26" i="23"/>
  <c r="Y45" i="23" s="1"/>
  <c r="Z25" i="23"/>
  <c r="J44" i="22"/>
  <c r="R44" i="22"/>
  <c r="AA26" i="21"/>
  <c r="AA45" i="21" s="1"/>
  <c r="F44" i="21"/>
  <c r="F45" i="21" s="1"/>
  <c r="N44" i="21"/>
  <c r="N45" i="21" s="1"/>
  <c r="V44" i="21"/>
  <c r="I26" i="20"/>
  <c r="Q26" i="20"/>
  <c r="Q45" i="20" s="1"/>
  <c r="Y26" i="20"/>
  <c r="Z25" i="20"/>
  <c r="F45" i="5"/>
  <c r="H44" i="19"/>
  <c r="H45" i="19" s="1"/>
  <c r="X44" i="19"/>
  <c r="X45" i="19" s="1"/>
  <c r="L26" i="18"/>
  <c r="L45" i="18" s="1"/>
  <c r="T26" i="18"/>
  <c r="T45" i="18" s="1"/>
  <c r="G45" i="17"/>
  <c r="Z50" i="17"/>
  <c r="H45" i="16"/>
  <c r="C26" i="15"/>
  <c r="C45" i="15" s="1"/>
  <c r="K26" i="15"/>
  <c r="N26" i="13"/>
  <c r="N45" i="13" s="1"/>
  <c r="V26" i="13"/>
  <c r="V45" i="13" s="1"/>
  <c r="H44" i="13"/>
  <c r="P44" i="13"/>
  <c r="H45" i="11"/>
  <c r="P45" i="11"/>
  <c r="AA44" i="10"/>
  <c r="Z50" i="10"/>
  <c r="L45" i="8"/>
  <c r="D44" i="8"/>
  <c r="D44" i="7"/>
  <c r="G26" i="5"/>
  <c r="G45" i="5" s="1"/>
  <c r="O26" i="5"/>
  <c r="W26" i="5"/>
  <c r="G26" i="4"/>
  <c r="O26" i="4"/>
  <c r="W26" i="4"/>
  <c r="I45" i="3"/>
  <c r="Z13" i="19"/>
  <c r="Q44" i="19"/>
  <c r="Q45" i="19" s="1"/>
  <c r="H44" i="18"/>
  <c r="P44" i="18"/>
  <c r="X44" i="18"/>
  <c r="Z44" i="18" s="1"/>
  <c r="I45" i="16"/>
  <c r="D45" i="15"/>
  <c r="T45" i="15"/>
  <c r="P44" i="15"/>
  <c r="G45" i="14"/>
  <c r="O45" i="14"/>
  <c r="W45" i="14"/>
  <c r="O45" i="13"/>
  <c r="AA26" i="12"/>
  <c r="AA44" i="12"/>
  <c r="I45" i="11"/>
  <c r="AA44" i="11"/>
  <c r="Y45" i="10"/>
  <c r="C44" i="10"/>
  <c r="D45" i="7"/>
  <c r="L45" i="7"/>
  <c r="T45" i="7"/>
  <c r="H45" i="4"/>
  <c r="P45" i="4"/>
  <c r="AA26" i="2"/>
  <c r="AA45" i="2" s="1"/>
  <c r="J26" i="2"/>
  <c r="J45" i="2" s="1"/>
  <c r="R26" i="2"/>
  <c r="AA26" i="19"/>
  <c r="AA45" i="19" s="1"/>
  <c r="Z43" i="19"/>
  <c r="O45" i="18"/>
  <c r="Z37" i="18"/>
  <c r="AA26" i="16"/>
  <c r="H45" i="14"/>
  <c r="P45" i="14"/>
  <c r="H44" i="14"/>
  <c r="P44" i="14"/>
  <c r="H45" i="13"/>
  <c r="P45" i="13"/>
  <c r="AA44" i="13"/>
  <c r="C26" i="12"/>
  <c r="K26" i="12"/>
  <c r="S26" i="12"/>
  <c r="S45" i="12" s="1"/>
  <c r="C44" i="12"/>
  <c r="AA26" i="11"/>
  <c r="AA45" i="11" s="1"/>
  <c r="C44" i="11"/>
  <c r="K44" i="11"/>
  <c r="J26" i="9"/>
  <c r="J45" i="9" s="1"/>
  <c r="R26" i="9"/>
  <c r="R45" i="9" s="1"/>
  <c r="G45" i="7"/>
  <c r="J26" i="6"/>
  <c r="J45" i="6" s="1"/>
  <c r="R26" i="6"/>
  <c r="R45" i="6" s="1"/>
  <c r="C45" i="2"/>
  <c r="K45" i="2"/>
  <c r="S45" i="2"/>
  <c r="Z50" i="19"/>
  <c r="H26" i="18"/>
  <c r="H45" i="18" s="1"/>
  <c r="P26" i="18"/>
  <c r="X26" i="18"/>
  <c r="AA26" i="17"/>
  <c r="AA45" i="17" s="1"/>
  <c r="C26" i="16"/>
  <c r="C45" i="16" s="1"/>
  <c r="K26" i="16"/>
  <c r="F45" i="16"/>
  <c r="N45" i="16"/>
  <c r="F45" i="15"/>
  <c r="N45" i="15"/>
  <c r="AA44" i="15"/>
  <c r="C44" i="13"/>
  <c r="K44" i="13"/>
  <c r="K45" i="13" s="1"/>
  <c r="S44" i="13"/>
  <c r="C26" i="11"/>
  <c r="C45" i="11" s="1"/>
  <c r="K26" i="11"/>
  <c r="S26" i="11"/>
  <c r="S45" i="11" s="1"/>
  <c r="C26" i="10"/>
  <c r="K26" i="10"/>
  <c r="S26" i="10"/>
  <c r="AA26" i="10"/>
  <c r="K45" i="9"/>
  <c r="S45" i="9"/>
  <c r="G26" i="8"/>
  <c r="O26" i="8"/>
  <c r="O45" i="8" s="1"/>
  <c r="W26" i="8"/>
  <c r="G44" i="8"/>
  <c r="O44" i="8"/>
  <c r="W44" i="8"/>
  <c r="G44" i="7"/>
  <c r="O44" i="7"/>
  <c r="W44" i="7"/>
  <c r="C45" i="6"/>
  <c r="K45" i="6"/>
  <c r="D44" i="6"/>
  <c r="D45" i="6" s="1"/>
  <c r="L44" i="6"/>
  <c r="T44" i="6"/>
  <c r="T45" i="6" s="1"/>
  <c r="AA26" i="5"/>
  <c r="AA45" i="5" s="1"/>
  <c r="J26" i="5"/>
  <c r="R26" i="5"/>
  <c r="AA26" i="4"/>
  <c r="AA45" i="4" s="1"/>
  <c r="J26" i="4"/>
  <c r="R26" i="4"/>
  <c r="R45" i="4" s="1"/>
  <c r="G44" i="3"/>
  <c r="O44" i="3"/>
  <c r="O45" i="3" s="1"/>
  <c r="W44" i="3"/>
  <c r="D45" i="2"/>
  <c r="L45" i="2"/>
  <c r="T45" i="2"/>
  <c r="E26" i="19"/>
  <c r="E45" i="19" s="1"/>
  <c r="U26" i="19"/>
  <c r="U45" i="19" s="1"/>
  <c r="I26" i="18"/>
  <c r="Q26" i="18"/>
  <c r="Q45" i="18" s="1"/>
  <c r="Y26" i="18"/>
  <c r="Y45" i="18" s="1"/>
  <c r="Z25" i="18"/>
  <c r="C26" i="17"/>
  <c r="C45" i="17" s="1"/>
  <c r="K26" i="17"/>
  <c r="K45" i="17" s="1"/>
  <c r="S26" i="17"/>
  <c r="G45" i="15"/>
  <c r="O45" i="15"/>
  <c r="K44" i="15"/>
  <c r="AA26" i="14"/>
  <c r="AA44" i="14"/>
  <c r="AA26" i="13"/>
  <c r="F44" i="11"/>
  <c r="F45" i="11" s="1"/>
  <c r="N44" i="11"/>
  <c r="V44" i="11"/>
  <c r="L45" i="9"/>
  <c r="D44" i="9"/>
  <c r="D45" i="9" s="1"/>
  <c r="T44" i="9"/>
  <c r="Z43" i="8"/>
  <c r="O26" i="7"/>
  <c r="C45" i="5"/>
  <c r="K45" i="5"/>
  <c r="S45" i="5"/>
  <c r="D44" i="5"/>
  <c r="D45" i="5" s="1"/>
  <c r="L44" i="5"/>
  <c r="L45" i="5" s="1"/>
  <c r="T44" i="5"/>
  <c r="T45" i="5" s="1"/>
  <c r="C45" i="4"/>
  <c r="K45" i="4"/>
  <c r="D44" i="4"/>
  <c r="AA26" i="3"/>
  <c r="AA45" i="3" s="1"/>
  <c r="J26" i="3"/>
  <c r="R26" i="3"/>
  <c r="O45" i="19"/>
  <c r="AA26" i="18"/>
  <c r="AA45" i="18" s="1"/>
  <c r="Q44" i="16"/>
  <c r="P44" i="16"/>
  <c r="P45" i="16" s="1"/>
  <c r="X44" i="16"/>
  <c r="Z44" i="16" s="1"/>
  <c r="I45" i="15"/>
  <c r="G45" i="12"/>
  <c r="W45" i="12"/>
  <c r="N26" i="11"/>
  <c r="N45" i="11" s="1"/>
  <c r="V26" i="11"/>
  <c r="F26" i="10"/>
  <c r="F45" i="10" s="1"/>
  <c r="N26" i="10"/>
  <c r="N45" i="10" s="1"/>
  <c r="V26" i="10"/>
  <c r="V45" i="10" s="1"/>
  <c r="H44" i="10"/>
  <c r="H45" i="10" s="1"/>
  <c r="P44" i="10"/>
  <c r="P45" i="10" s="1"/>
  <c r="N45" i="9"/>
  <c r="V45" i="9"/>
  <c r="R45" i="8"/>
  <c r="I45" i="7"/>
  <c r="Q45" i="7"/>
  <c r="J45" i="7"/>
  <c r="G44" i="6"/>
  <c r="O44" i="6"/>
  <c r="W44" i="6"/>
  <c r="E45" i="4"/>
  <c r="M45" i="4"/>
  <c r="U45" i="4"/>
  <c r="D45" i="3"/>
  <c r="L45" i="3"/>
  <c r="F45" i="3"/>
  <c r="Y45" i="3"/>
  <c r="G45" i="2"/>
  <c r="O45" i="2"/>
  <c r="W45" i="2"/>
  <c r="Q45" i="2"/>
  <c r="C26" i="18"/>
  <c r="C45" i="18" s="1"/>
  <c r="S26" i="18"/>
  <c r="S45" i="18" s="1"/>
  <c r="G45" i="16"/>
  <c r="O45" i="16"/>
  <c r="W45" i="16"/>
  <c r="R45" i="15"/>
  <c r="AA26" i="15"/>
  <c r="J45" i="13"/>
  <c r="P45" i="12"/>
  <c r="R45" i="12"/>
  <c r="H44" i="12"/>
  <c r="H45" i="12" s="1"/>
  <c r="P44" i="12"/>
  <c r="O45" i="11"/>
  <c r="G45" i="10"/>
  <c r="O45" i="10"/>
  <c r="W45" i="10"/>
  <c r="W45" i="9"/>
  <c r="C45" i="8"/>
  <c r="K45" i="8"/>
  <c r="J26" i="7"/>
  <c r="R26" i="7"/>
  <c r="R45" i="7" s="1"/>
  <c r="G26" i="6"/>
  <c r="O26" i="6"/>
  <c r="W26" i="6"/>
  <c r="W45" i="6" s="1"/>
  <c r="G44" i="5"/>
  <c r="O44" i="5"/>
  <c r="W44" i="5"/>
  <c r="W45" i="5" s="1"/>
  <c r="G44" i="4"/>
  <c r="O44" i="4"/>
  <c r="W44" i="4"/>
  <c r="G45" i="3"/>
  <c r="I45" i="26"/>
  <c r="X45" i="27"/>
  <c r="Z45" i="27" s="1"/>
  <c r="X45" i="25"/>
  <c r="Z45" i="25" s="1"/>
  <c r="I45" i="1"/>
  <c r="F45" i="27"/>
  <c r="D45" i="26"/>
  <c r="Y26" i="21"/>
  <c r="Y45" i="21" s="1"/>
  <c r="Z25" i="21"/>
  <c r="Z26" i="26"/>
  <c r="X45" i="26"/>
  <c r="Z45" i="26" s="1"/>
  <c r="AA45" i="1"/>
  <c r="V45" i="27"/>
  <c r="C45" i="1"/>
  <c r="K45" i="1"/>
  <c r="S45" i="1"/>
  <c r="D45" i="1"/>
  <c r="Z44" i="1"/>
  <c r="I45" i="28"/>
  <c r="Q45" i="28"/>
  <c r="G45" i="27"/>
  <c r="O45" i="27"/>
  <c r="W45" i="27"/>
  <c r="Q45" i="1"/>
  <c r="R45" i="1"/>
  <c r="N45" i="27"/>
  <c r="L45" i="1"/>
  <c r="X45" i="1"/>
  <c r="Z45" i="1" s="1"/>
  <c r="J45" i="28"/>
  <c r="R45" i="28"/>
  <c r="E45" i="26"/>
  <c r="U45" i="26"/>
  <c r="T45" i="23"/>
  <c r="T45" i="1"/>
  <c r="C45" i="28"/>
  <c r="K45" i="28"/>
  <c r="S45" i="28"/>
  <c r="D45" i="28"/>
  <c r="Y45" i="27"/>
  <c r="N45" i="26"/>
  <c r="H45" i="25"/>
  <c r="U45" i="24"/>
  <c r="O45" i="22"/>
  <c r="P45" i="22"/>
  <c r="K45" i="24"/>
  <c r="Z26" i="21"/>
  <c r="W45" i="19"/>
  <c r="K45" i="19"/>
  <c r="S45" i="17"/>
  <c r="S45" i="20"/>
  <c r="N44" i="26"/>
  <c r="V44" i="26"/>
  <c r="V45" i="26" s="1"/>
  <c r="I26" i="25"/>
  <c r="I45" i="25" s="1"/>
  <c r="Q26" i="25"/>
  <c r="Q45" i="25" s="1"/>
  <c r="Y26" i="25"/>
  <c r="Y45" i="25" s="1"/>
  <c r="Z25" i="25"/>
  <c r="P45" i="24"/>
  <c r="D26" i="22"/>
  <c r="D45" i="22" s="1"/>
  <c r="L26" i="22"/>
  <c r="L45" i="22" s="1"/>
  <c r="T26" i="22"/>
  <c r="T45" i="22" s="1"/>
  <c r="M45" i="21"/>
  <c r="H45" i="21"/>
  <c r="Z37" i="21"/>
  <c r="G45" i="20"/>
  <c r="W45" i="20"/>
  <c r="Z44" i="19"/>
  <c r="G45" i="18"/>
  <c r="W45" i="18"/>
  <c r="D45" i="17"/>
  <c r="T45" i="17"/>
  <c r="M26" i="16"/>
  <c r="M45" i="16" s="1"/>
  <c r="Z13" i="1"/>
  <c r="Z13" i="28"/>
  <c r="Z13" i="27"/>
  <c r="Z13" i="26"/>
  <c r="P45" i="25"/>
  <c r="X44" i="25"/>
  <c r="Z44" i="25" s="1"/>
  <c r="Q45" i="24"/>
  <c r="X45" i="23"/>
  <c r="Z45" i="23" s="1"/>
  <c r="M45" i="22"/>
  <c r="Z26" i="19"/>
  <c r="Y45" i="19"/>
  <c r="Z45" i="19" s="1"/>
  <c r="Q45" i="15"/>
  <c r="Z25" i="26"/>
  <c r="S45" i="24"/>
  <c r="Z26" i="23"/>
  <c r="H45" i="22"/>
  <c r="W45" i="21"/>
  <c r="X44" i="21"/>
  <c r="Z44" i="21" s="1"/>
  <c r="I45" i="20"/>
  <c r="I45" i="18"/>
  <c r="X45" i="24"/>
  <c r="E45" i="23"/>
  <c r="H45" i="23"/>
  <c r="Z37" i="23"/>
  <c r="Y44" i="20"/>
  <c r="Y45" i="20" s="1"/>
  <c r="Z45" i="20" s="1"/>
  <c r="Z37" i="20"/>
  <c r="W45" i="17"/>
  <c r="Z37" i="17"/>
  <c r="Y44" i="17"/>
  <c r="Z44" i="17" s="1"/>
  <c r="AA45" i="16"/>
  <c r="J45" i="24"/>
  <c r="Z44" i="20"/>
  <c r="Z37" i="1"/>
  <c r="Z37" i="28"/>
  <c r="Z37" i="27"/>
  <c r="J44" i="26"/>
  <c r="J45" i="26" s="1"/>
  <c r="R44" i="26"/>
  <c r="R45" i="26" s="1"/>
  <c r="Z37" i="26"/>
  <c r="E26" i="25"/>
  <c r="E45" i="25" s="1"/>
  <c r="M26" i="25"/>
  <c r="M45" i="25" s="1"/>
  <c r="U26" i="25"/>
  <c r="U45" i="25" s="1"/>
  <c r="D26" i="24"/>
  <c r="D45" i="24" s="1"/>
  <c r="L26" i="24"/>
  <c r="L45" i="24" s="1"/>
  <c r="T26" i="24"/>
  <c r="T45" i="24" s="1"/>
  <c r="Z26" i="24"/>
  <c r="I44" i="24"/>
  <c r="I45" i="24" s="1"/>
  <c r="Q44" i="24"/>
  <c r="Y44" i="24"/>
  <c r="Y45" i="24" s="1"/>
  <c r="Z43" i="24"/>
  <c r="X44" i="22"/>
  <c r="Z44" i="22" s="1"/>
  <c r="Z26" i="20"/>
  <c r="S45" i="19"/>
  <c r="J44" i="19"/>
  <c r="R44" i="19"/>
  <c r="R45" i="19" s="1"/>
  <c r="H45" i="17"/>
  <c r="X45" i="17"/>
  <c r="Z43" i="17"/>
  <c r="K45" i="16"/>
  <c r="J45" i="16"/>
  <c r="C45" i="13"/>
  <c r="S45" i="13"/>
  <c r="Z26" i="4"/>
  <c r="J45" i="18"/>
  <c r="L45" i="17"/>
  <c r="Q45" i="16"/>
  <c r="Y45" i="16"/>
  <c r="S45" i="16"/>
  <c r="S45" i="15"/>
  <c r="C44" i="20"/>
  <c r="C45" i="20" s="1"/>
  <c r="K44" i="20"/>
  <c r="K45" i="20" s="1"/>
  <c r="S44" i="20"/>
  <c r="AA44" i="20"/>
  <c r="AA45" i="20" s="1"/>
  <c r="F26" i="19"/>
  <c r="F45" i="19" s="1"/>
  <c r="N26" i="19"/>
  <c r="N45" i="19" s="1"/>
  <c r="V26" i="19"/>
  <c r="V45" i="19" s="1"/>
  <c r="K45" i="18"/>
  <c r="R45" i="17"/>
  <c r="Z43" i="18"/>
  <c r="I45" i="17"/>
  <c r="Q45" i="17"/>
  <c r="N45" i="14"/>
  <c r="F26" i="20"/>
  <c r="F45" i="20" s="1"/>
  <c r="N26" i="20"/>
  <c r="N45" i="20" s="1"/>
  <c r="V26" i="20"/>
  <c r="V45" i="20" s="1"/>
  <c r="J45" i="19"/>
  <c r="J44" i="16"/>
  <c r="R44" i="16"/>
  <c r="R45" i="16" s="1"/>
  <c r="Z50" i="15"/>
  <c r="X26" i="14"/>
  <c r="Z13" i="14"/>
  <c r="O45" i="12"/>
  <c r="N45" i="12"/>
  <c r="X26" i="12"/>
  <c r="Z13" i="12"/>
  <c r="J44" i="17"/>
  <c r="J45" i="17" s="1"/>
  <c r="R44" i="17"/>
  <c r="V45" i="14"/>
  <c r="Z43" i="14"/>
  <c r="X44" i="14"/>
  <c r="Z43" i="12"/>
  <c r="X44" i="12"/>
  <c r="X26" i="10"/>
  <c r="Z13" i="10"/>
  <c r="Y45" i="4"/>
  <c r="X44" i="15"/>
  <c r="Z44" i="15" s="1"/>
  <c r="AA45" i="14"/>
  <c r="Y44" i="14"/>
  <c r="Y45" i="14" s="1"/>
  <c r="Z37" i="14"/>
  <c r="AA45" i="12"/>
  <c r="Y44" i="12"/>
  <c r="Y45" i="12" s="1"/>
  <c r="Z37" i="12"/>
  <c r="X26" i="9"/>
  <c r="Z13" i="9"/>
  <c r="J45" i="5"/>
  <c r="R45" i="5"/>
  <c r="P45" i="15"/>
  <c r="Z37" i="15"/>
  <c r="K45" i="14"/>
  <c r="S45" i="14"/>
  <c r="G45" i="13"/>
  <c r="W45" i="13"/>
  <c r="C45" i="12"/>
  <c r="K45" i="12"/>
  <c r="G45" i="11"/>
  <c r="W45" i="11"/>
  <c r="U45" i="10"/>
  <c r="S45" i="8"/>
  <c r="E45" i="2"/>
  <c r="M45" i="2"/>
  <c r="U45" i="2"/>
  <c r="Y26" i="15"/>
  <c r="D45" i="14"/>
  <c r="L45" i="14"/>
  <c r="T45" i="14"/>
  <c r="Z50" i="14"/>
  <c r="X26" i="13"/>
  <c r="Z13" i="13"/>
  <c r="Z50" i="12"/>
  <c r="X26" i="11"/>
  <c r="Z13" i="11"/>
  <c r="C45" i="10"/>
  <c r="K45" i="10"/>
  <c r="S45" i="10"/>
  <c r="AA45" i="10"/>
  <c r="Z13" i="17"/>
  <c r="Z13" i="16"/>
  <c r="Z13" i="15"/>
  <c r="U45" i="13"/>
  <c r="Z43" i="13"/>
  <c r="X44" i="13"/>
  <c r="Z44" i="13" s="1"/>
  <c r="U45" i="11"/>
  <c r="E45" i="10"/>
  <c r="I45" i="8"/>
  <c r="X44" i="6"/>
  <c r="Z44" i="6" s="1"/>
  <c r="Z37" i="6"/>
  <c r="AA45" i="13"/>
  <c r="Y44" i="13"/>
  <c r="Y45" i="13" s="1"/>
  <c r="Z37" i="13"/>
  <c r="Z43" i="11"/>
  <c r="X44" i="11"/>
  <c r="Z44" i="11" s="1"/>
  <c r="T45" i="9"/>
  <c r="J45" i="8"/>
  <c r="C45" i="7"/>
  <c r="H45" i="8"/>
  <c r="P45" i="8"/>
  <c r="X26" i="8"/>
  <c r="Z13" i="8"/>
  <c r="N45" i="8"/>
  <c r="H45" i="6"/>
  <c r="P45" i="6"/>
  <c r="X26" i="6"/>
  <c r="Z13" i="6"/>
  <c r="V45" i="6"/>
  <c r="J45" i="4"/>
  <c r="N45" i="2"/>
  <c r="AA26" i="9"/>
  <c r="AA45" i="9" s="1"/>
  <c r="N45" i="7"/>
  <c r="Y45" i="6"/>
  <c r="X44" i="2"/>
  <c r="Z44" i="2" s="1"/>
  <c r="Z37" i="2"/>
  <c r="AA26" i="8"/>
  <c r="AA45" i="8" s="1"/>
  <c r="H45" i="7"/>
  <c r="P45" i="7"/>
  <c r="X26" i="7"/>
  <c r="Z13" i="7"/>
  <c r="AA45" i="6"/>
  <c r="I45" i="5"/>
  <c r="D45" i="4"/>
  <c r="F45" i="4"/>
  <c r="H45" i="3"/>
  <c r="P45" i="3"/>
  <c r="X45" i="3"/>
  <c r="Z26" i="3"/>
  <c r="H45" i="2"/>
  <c r="P45" i="2"/>
  <c r="Z26" i="2"/>
  <c r="V45" i="2"/>
  <c r="S45" i="6"/>
  <c r="I45" i="4"/>
  <c r="Z37" i="10"/>
  <c r="X44" i="10"/>
  <c r="Z44" i="10" s="1"/>
  <c r="D45" i="8"/>
  <c r="T45" i="8"/>
  <c r="F45" i="8"/>
  <c r="V45" i="8"/>
  <c r="V45" i="7"/>
  <c r="X44" i="7"/>
  <c r="Z44" i="7" s="1"/>
  <c r="Z37" i="7"/>
  <c r="L45" i="6"/>
  <c r="F45" i="6"/>
  <c r="O45" i="5"/>
  <c r="X44" i="5"/>
  <c r="Z44" i="5" s="1"/>
  <c r="Z37" i="5"/>
  <c r="J45" i="3"/>
  <c r="R45" i="3"/>
  <c r="V45" i="3"/>
  <c r="X44" i="3"/>
  <c r="Z44" i="3" s="1"/>
  <c r="Z37" i="3"/>
  <c r="R45" i="2"/>
  <c r="X44" i="9"/>
  <c r="Z44" i="9" s="1"/>
  <c r="Z37" i="9"/>
  <c r="X44" i="8"/>
  <c r="Z44" i="8" s="1"/>
  <c r="Z37" i="8"/>
  <c r="W45" i="7"/>
  <c r="H45" i="5"/>
  <c r="P45" i="5"/>
  <c r="Z26" i="5"/>
  <c r="V45" i="5"/>
  <c r="G45" i="4"/>
  <c r="O45" i="4"/>
  <c r="W45" i="4"/>
  <c r="Q45" i="4"/>
  <c r="X44" i="4"/>
  <c r="Z44" i="4" s="1"/>
  <c r="Z37" i="4"/>
  <c r="W45" i="3"/>
  <c r="Z13" i="5"/>
  <c r="Z13" i="4"/>
  <c r="Z13" i="3"/>
  <c r="Z13" i="2"/>
  <c r="X45" i="16" l="1"/>
  <c r="Z45" i="16" s="1"/>
  <c r="W45" i="8"/>
  <c r="P45" i="18"/>
  <c r="X45" i="5"/>
  <c r="Z45" i="5" s="1"/>
  <c r="Z45" i="3"/>
  <c r="X45" i="22"/>
  <c r="Z45" i="22" s="1"/>
  <c r="Z44" i="24"/>
  <c r="O45" i="7"/>
  <c r="G45" i="8"/>
  <c r="K45" i="11"/>
  <c r="V45" i="24"/>
  <c r="X45" i="18"/>
  <c r="Z45" i="18" s="1"/>
  <c r="Z26" i="18"/>
  <c r="O45" i="6"/>
  <c r="G45" i="6"/>
  <c r="AA45" i="15"/>
  <c r="V45" i="11"/>
  <c r="F45" i="24"/>
  <c r="K45" i="15"/>
  <c r="R45" i="24"/>
  <c r="Z26" i="25"/>
  <c r="X45" i="6"/>
  <c r="Z45" i="6" s="1"/>
  <c r="Z26" i="6"/>
  <c r="X45" i="9"/>
  <c r="Z45" i="9" s="1"/>
  <c r="Z26" i="9"/>
  <c r="X45" i="4"/>
  <c r="Z45" i="4" s="1"/>
  <c r="Z45" i="24"/>
  <c r="X45" i="14"/>
  <c r="Z45" i="14" s="1"/>
  <c r="Z26" i="14"/>
  <c r="Z26" i="15"/>
  <c r="Y45" i="15"/>
  <c r="X45" i="10"/>
  <c r="Z45" i="10" s="1"/>
  <c r="Z26" i="10"/>
  <c r="Y45" i="17"/>
  <c r="Z45" i="17"/>
  <c r="Z44" i="12"/>
  <c r="X45" i="12"/>
  <c r="Z45" i="12" s="1"/>
  <c r="Z26" i="12"/>
  <c r="X45" i="7"/>
  <c r="Z45" i="7" s="1"/>
  <c r="Z26" i="7"/>
  <c r="X45" i="11"/>
  <c r="Z45" i="11" s="1"/>
  <c r="Z26" i="11"/>
  <c r="X45" i="15"/>
  <c r="Z45" i="15" s="1"/>
  <c r="X45" i="2"/>
  <c r="Z45" i="2" s="1"/>
  <c r="X45" i="8"/>
  <c r="Z45" i="8" s="1"/>
  <c r="Z26" i="8"/>
  <c r="X45" i="13"/>
  <c r="Z45" i="13" s="1"/>
  <c r="Z26" i="13"/>
  <c r="Z44" i="14"/>
  <c r="X45" i="21"/>
  <c r="Z45" i="21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<sst xmlns="http://schemas.openxmlformats.org/spreadsheetml/2006/main" count="3640" uniqueCount="107">
  <si>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</si>
  <si>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</si>
  <si>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</si>
  <si>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</si>
  <si>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</si>
  <si>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</si>
  <si>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</si>
  <si>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</si>
  <si>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</si>
  <si>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</si>
  <si>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</si>
  <si>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</si>
  <si>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</si>
  <si>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</si>
  <si>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</si>
  <si>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</si>
  <si>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</si>
  <si>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</si>
  <si>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</si>
  <si>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</si>
  <si>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</si>
  <si>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</si>
  <si>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</si>
  <si>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</si>
  <si>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</si>
  <si>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</si>
  <si>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</si>
  <si>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</si>
  <si>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</si>
  <si>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</si>
  <si>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</si>
  <si>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</si>
  <si>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</si>
  <si>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</si>
  <si>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</si>
  <si>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</si>
  <si>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</si>
  <si>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</si>
  <si>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</si>
  <si>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</si>
  <si>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</si>
  <si>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</si>
  <si>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</si>
  <si>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</si>
  <si>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</si>
  <si>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</si>
  <si>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</si>
  <si>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</si>
  <si>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</si>
  <si>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</si>
  <si>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</si>
  <si>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</si>
  <si>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</si>
  <si>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</si>
  <si>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</si>
  <si>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</si>
  <si>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</si>
  <si>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</si>
  <si>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</si>
  <si>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</si>
  <si>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</si>
  <si>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</si>
  <si>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</si>
  <si>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</si>
  <si>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</si>
  <si>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</si>
  <si>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</si>
  <si>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</si>
  <si>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</si>
  <si>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</si>
  <si>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</si>
  <si>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</si>
  <si>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</si>
  <si>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</si>
  <si>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</si>
  <si>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</si>
  <si>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3rd Quarter ended 31 March 2024 (Figures Finalised as at 2024/04/26)</t>
  </si>
  <si>
    <t>Limpopo: Greater Tzaneen (LIM333) - Table C6 Quarterly Budget Statement - Financial Position ( Waste management                                   ) for 3rd Quarter ended 31 March 2024 (Figures Finalised as at 2024/04/26)</t>
  </si>
  <si>
    <t>Limpopo: Ba-Phalaborwa (LIM334) - Table C6 Quarterly Budget Statement - Financial Position ( Waste management                                   ) for 3rd Quarter ended 31 March 2024 (Figures Finalised as at 2024/04/26)</t>
  </si>
  <si>
    <t>Limpopo: Maruleng (LIM335) - Table C6 Quarterly Budget Statement - Financial Position ( Waste management                                   ) for 3rd Quarter ended 31 March 2024 (Figures Finalised as at 2024/04/26)</t>
  </si>
  <si>
    <t>Limpopo: Mopani (DC33) - Table C6 Quarterly Budget Statement - Financial Position ( Waste management                                   ) for 3rd Quarter ended 31 March 2024 (Figures Finalised as at 2024/04/26)</t>
  </si>
  <si>
    <t>Limpopo: Musina (LIM341) - Table C6 Quarterly Budget Statement - Financial Position ( Waste management                                   ) for 3rd Quarter ended 31 March 2024 (Figures Finalised as at 2024/04/26)</t>
  </si>
  <si>
    <t>Limpopo: Thulamela (LIM343) - Table C6 Quarterly Budget Statement - Financial Position ( Waste management                                   ) for 3rd Quarter ended 31 March 2024 (Figures Finalised as at 2024/04/26)</t>
  </si>
  <si>
    <t>Limpopo: Makhado (LIM344) - Table C6 Quarterly Budget Statement - Financial Position ( Waste management                                   ) for 3rd Quarter ended 31 March 2024 (Figures Finalised as at 2024/04/26)</t>
  </si>
  <si>
    <t>Limpopo: Collins Chabane (LIM345) - Table C6 Quarterly Budget Statement - Financial Position ( Waste management                                   ) for 3rd Quarter ended 31 March 2024 (Figures Finalised as at 2024/04/26)</t>
  </si>
  <si>
    <t>Limpopo: Vhembe (DC34) - Table C6 Quarterly Budget Statement - Financial Position ( Waste management                                   ) for 3rd Quarter ended 31 March 2024 (Figures Finalised as at 2024/04/26)</t>
  </si>
  <si>
    <t>Limpopo: Blouberg (LIM351) - Table C6 Quarterly Budget Statement - Financial Position ( Waste management                                   ) for 3rd Quarter ended 31 March 2024 (Figures Finalised as at 2024/04/26)</t>
  </si>
  <si>
    <t>Limpopo: Molemole (LIM353) - Table C6 Quarterly Budget Statement - Financial Position ( Waste management                                   ) for 3rd Quarter ended 31 March 2024 (Figures Finalised as at 2024/04/26)</t>
  </si>
  <si>
    <t>Limpopo: Polokwane (LIM354) - Table C6 Quarterly Budget Statement - Financial Position ( Waste management                                   ) for 3rd Quarter ended 31 March 2024 (Figures Finalised as at 2024/04/26)</t>
  </si>
  <si>
    <t>Limpopo: Lepelle-Nkumpi (LIM355) - Table C6 Quarterly Budget Statement - Financial Position ( Waste management                                   ) for 3rd Quarter ended 31 March 2024 (Figures Finalised as at 2024/04/26)</t>
  </si>
  <si>
    <t>Limpopo: Capricorn (DC35) - Table C6 Quarterly Budget Statement - Financial Position ( Waste management                                   ) for 3rd Quarter ended 31 March 2024 (Figures Finalised as at 2024/04/26)</t>
  </si>
  <si>
    <t>Limpopo: Thabazimbi (LIM361) - Table C6 Quarterly Budget Statement - Financial Position ( Waste management                                   ) for 3rd Quarter ended 31 March 2024 (Figures Finalised as at 2024/04/26)</t>
  </si>
  <si>
    <t>Limpopo: Lephalale (LIM362) - Table C6 Quarterly Budget Statement - Financial Position ( Waste management                                   ) for 3rd Quarter ended 31 March 2024 (Figures Finalised as at 2024/04/26)</t>
  </si>
  <si>
    <t>Limpopo: Bela Bela (LIM366) - Table C6 Quarterly Budget Statement - Financial Position ( Waste management                                   ) for 3rd Quarter ended 31 March 2024 (Figures Finalised as at 2024/04/26)</t>
  </si>
  <si>
    <t>Limpopo: Mogalakwena (LIM367) - Table C6 Quarterly Budget Statement - Financial Position ( Waste management                                   ) for 3rd Quarter ended 31 March 2024 (Figures Finalised as at 2024/04/26)</t>
  </si>
  <si>
    <t>Limpopo: Modimolle-Mookgopong (LIM368) - Table C6 Quarterly Budget Statement - Financial Position ( Waste management                                   ) for 3rd Quarter ended 31 March 2024 (Figures Finalised as at 2024/04/26)</t>
  </si>
  <si>
    <t>Limpopo: Waterberg (DC36) - Table C6 Quarterly Budget Statement - Financial Position ( Waste management                                   ) for 3rd Quarter ended 31 March 2024 (Figures Finalised as at 2024/04/26)</t>
  </si>
  <si>
    <t>Limpopo: Ephraim Mogale (LIM471) - Table C6 Quarterly Budget Statement - Financial Position ( Waste management                                   ) for 3rd Quarter ended 31 March 2024 (Figures Finalised as at 2024/04/26)</t>
  </si>
  <si>
    <t>Limpopo: Elias Motsoaledi (LIM472) - Table C6 Quarterly Budget Statement - Financial Position ( Waste management                                   ) for 3rd Quarter ended 31 March 2024 (Figures Finalised as at 2024/04/26)</t>
  </si>
  <si>
    <t>Limpopo: Makhuduthamaga (LIM473) - Table C6 Quarterly Budget Statement - Financial Position ( Waste management                                   ) for 3rd Quarter ended 31 March 2024 (Figures Finalised as at 2024/04/26)</t>
  </si>
  <si>
    <t>Limpopo: Tubatse Fetakgomo (LIM476) - Table C6 Quarterly Budget Statement - Financial Position ( Waste management                                   ) for 3rd Quarter ended 31 March 2024 (Figures Finalised as at 2024/04/26)</t>
  </si>
  <si>
    <t>Limpopo: Sekhukhune (DC47) - Table C6 Quarterly Budget Statement - Financial Position ( Waste management                                   ) for 3rd Quarter ended 31 March 2024 (Figures Finalised as at 2024/04/26)</t>
  </si>
  <si>
    <t>Summary - Table C6 Quarterly Budget Statement - Financial Position ( Waste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</si>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</sst>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229369898</v>
      </c>
      <c r="D6" s="18"/>
      <c r="E6" s="19">
        <v>-411927925</v>
      </c>
      <c r="F6" s="20">
        <v>-424471982</v>
      </c>
      <c r="G6" s="20">
        <v>79511655</v>
      </c>
      <c r="H6" s="20">
        <v>4514004</v>
      </c>
      <c r="I6" s="20">
        <v>-6710551</v>
      </c>
      <c r="J6" s="20">
        <v>77315108</v>
      </c>
      <c r="K6" s="20">
        <v>-692597</v>
      </c>
      <c r="L6" s="20">
        <v>-4149727</v>
      </c>
      <c r="M6" s="20">
        <v>-10051035</v>
      </c>
      <c r="N6" s="20">
        <v>-14893359</v>
      </c>
      <c r="O6" s="20">
        <v>-3586319</v>
      </c>
      <c r="P6" s="20">
        <v>-6547082</v>
      </c>
      <c r="Q6" s="20">
        <v>7303810</v>
      </c>
      <c r="R6" s="20">
        <v>-2829591</v>
      </c>
      <c r="S6" s="20"/>
      <c r="T6" s="20"/>
      <c r="U6" s="20"/>
      <c r="V6" s="20"/>
      <c r="W6" s="20">
        <v>59592158</v>
      </c>
      <c r="X6" s="20">
        <v>-276780161</v>
      </c>
      <c r="Y6" s="20">
        <v>336372319</v>
      </c>
      <c r="Z6" s="21">
        <v>-121.53050196397565</v>
      </c>
      <c r="AA6" s="22">
        <v>-424471982</v>
      </c>
    </row>
    <row r="7" spans="1:27" x14ac:dyDescent="0.25">
      <c r="A7" s="23" t="s">
        <v>35</v>
      </c>
      <c r="B7" s="17" t="s">
        <v>32</v>
      </c>
      <c r="C7" s="18">
        <v>353229445</v>
      </c>
      <c r="D7" s="18"/>
      <c r="E7" s="19">
        <v>333893828</v>
      </c>
      <c r="F7" s="20">
        <v>347394251</v>
      </c>
      <c r="G7" s="20">
        <v>381270223</v>
      </c>
      <c r="H7" s="20">
        <v>7817135</v>
      </c>
      <c r="I7" s="20">
        <v>101701065</v>
      </c>
      <c r="J7" s="20">
        <v>490788423</v>
      </c>
      <c r="K7" s="20">
        <v>18011591</v>
      </c>
      <c r="L7" s="20">
        <v>-20099840</v>
      </c>
      <c r="M7" s="20">
        <v>15267990</v>
      </c>
      <c r="N7" s="20">
        <v>13179741</v>
      </c>
      <c r="O7" s="20">
        <v>-7283699</v>
      </c>
      <c r="P7" s="20">
        <v>8038887</v>
      </c>
      <c r="Q7" s="20">
        <v>6067591</v>
      </c>
      <c r="R7" s="20">
        <v>6822779</v>
      </c>
      <c r="S7" s="20"/>
      <c r="T7" s="20"/>
      <c r="U7" s="20"/>
      <c r="V7" s="20"/>
      <c r="W7" s="20">
        <v>510790943</v>
      </c>
      <c r="X7" s="20">
        <v>300169721</v>
      </c>
      <c r="Y7" s="20">
        <v>210621222</v>
      </c>
      <c r="Z7" s="21">
        <v>70.167377741607723</v>
      </c>
      <c r="AA7" s="22">
        <v>347394251</v>
      </c>
    </row>
    <row r="8" spans="1:27" x14ac:dyDescent="0.25">
      <c r="A8" s="23" t="s">
        <v>36</v>
      </c>
      <c r="B8" s="17" t="s">
        <v>32</v>
      </c>
      <c r="C8" s="18">
        <v>5903229</v>
      </c>
      <c r="D8" s="18"/>
      <c r="E8" s="19">
        <v>59327892</v>
      </c>
      <c r="F8" s="20">
        <v>3656228</v>
      </c>
      <c r="G8" s="20">
        <v>5904274</v>
      </c>
      <c r="H8" s="20">
        <v>1045</v>
      </c>
      <c r="I8" s="20">
        <v>1045</v>
      </c>
      <c r="J8" s="20">
        <v>5906364</v>
      </c>
      <c r="K8" s="20">
        <v>1045</v>
      </c>
      <c r="L8" s="20">
        <v>1046</v>
      </c>
      <c r="M8" s="20">
        <v>1046</v>
      </c>
      <c r="N8" s="20">
        <v>3137</v>
      </c>
      <c r="O8" s="20">
        <v>1046</v>
      </c>
      <c r="P8" s="20">
        <v>-103500</v>
      </c>
      <c r="Q8" s="20">
        <v>897</v>
      </c>
      <c r="R8" s="20">
        <v>-101557</v>
      </c>
      <c r="S8" s="20"/>
      <c r="T8" s="20"/>
      <c r="U8" s="20"/>
      <c r="V8" s="20"/>
      <c r="W8" s="20">
        <v>5807944</v>
      </c>
      <c r="X8" s="20">
        <v>4217160</v>
      </c>
      <c r="Y8" s="20">
        <v>1590784</v>
      </c>
      <c r="Z8" s="21">
        <v>37.721689478227056</v>
      </c>
      <c r="AA8" s="22">
        <v>3656228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-36839854</v>
      </c>
      <c r="D10" s="18"/>
      <c r="E10" s="19">
        <v>-30150248</v>
      </c>
      <c r="F10" s="20">
        <v>-35401816</v>
      </c>
      <c r="G10" s="20">
        <v>-40690678</v>
      </c>
      <c r="H10" s="20">
        <v>-264048</v>
      </c>
      <c r="I10" s="20">
        <v>-383685</v>
      </c>
      <c r="J10" s="20">
        <v>-41338411</v>
      </c>
      <c r="K10" s="20">
        <v>-911010</v>
      </c>
      <c r="L10" s="20">
        <v>1699494</v>
      </c>
      <c r="M10" s="20">
        <v>-1211567</v>
      </c>
      <c r="N10" s="20">
        <v>-423083</v>
      </c>
      <c r="O10" s="20">
        <v>-2256036</v>
      </c>
      <c r="P10" s="20">
        <v>-4203816</v>
      </c>
      <c r="Q10" s="20">
        <v>-1179609</v>
      </c>
      <c r="R10" s="20">
        <v>-7639461</v>
      </c>
      <c r="S10" s="20"/>
      <c r="T10" s="20"/>
      <c r="U10" s="20"/>
      <c r="V10" s="20"/>
      <c r="W10" s="20">
        <v>-49400955</v>
      </c>
      <c r="X10" s="20">
        <v>-30784089</v>
      </c>
      <c r="Y10" s="20">
        <v>-18616866</v>
      </c>
      <c r="Z10" s="21">
        <v>60.475611280879548</v>
      </c>
      <c r="AA10" s="22">
        <v>-35401816</v>
      </c>
    </row>
    <row r="11" spans="1:27" x14ac:dyDescent="0.25">
      <c r="A11" s="23" t="s">
        <v>39</v>
      </c>
      <c r="B11" s="17" t="s">
        <v>32</v>
      </c>
      <c r="C11" s="18">
        <v>66558496</v>
      </c>
      <c r="D11" s="18"/>
      <c r="E11" s="19">
        <v>13971989</v>
      </c>
      <c r="F11" s="20">
        <v>23402720</v>
      </c>
      <c r="G11" s="24">
        <v>76080771</v>
      </c>
      <c r="H11" s="24">
        <v>1599427</v>
      </c>
      <c r="I11" s="24">
        <v>1986733</v>
      </c>
      <c r="J11" s="20">
        <v>79666931</v>
      </c>
      <c r="K11" s="24">
        <v>972251</v>
      </c>
      <c r="L11" s="24">
        <v>2738992</v>
      </c>
      <c r="M11" s="20">
        <v>2534672</v>
      </c>
      <c r="N11" s="24">
        <v>6245915</v>
      </c>
      <c r="O11" s="24">
        <v>2404886</v>
      </c>
      <c r="P11" s="24">
        <v>1629022</v>
      </c>
      <c r="Q11" s="20">
        <v>1487537</v>
      </c>
      <c r="R11" s="24">
        <v>5521445</v>
      </c>
      <c r="S11" s="24"/>
      <c r="T11" s="20"/>
      <c r="U11" s="24"/>
      <c r="V11" s="24"/>
      <c r="W11" s="24">
        <v>91434291</v>
      </c>
      <c r="X11" s="20">
        <v>21975377</v>
      </c>
      <c r="Y11" s="24">
        <v>69458914</v>
      </c>
      <c r="Z11" s="25">
        <v>316.07609735205</v>
      </c>
      <c r="AA11" s="26">
        <v>23402720</v>
      </c>
    </row>
    <row r="12" spans="1:27" x14ac:dyDescent="0.25">
      <c r="A12" s="23" t="s">
        <v>40</v>
      </c>
      <c r="B12" s="17" t="s">
        <v>32</v>
      </c>
      <c r="C12" s="18">
        <v>-2811688</v>
      </c>
      <c r="D12" s="18"/>
      <c r="E12" s="19">
        <v>-1874306</v>
      </c>
      <c r="F12" s="20">
        <v>-2485027</v>
      </c>
      <c r="G12" s="20">
        <v>-2750696</v>
      </c>
      <c r="H12" s="20"/>
      <c r="I12" s="20"/>
      <c r="J12" s="20">
        <v>-2750696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-2750696</v>
      </c>
      <c r="X12" s="20">
        <v>-2485027</v>
      </c>
      <c r="Y12" s="20">
        <v>-265669</v>
      </c>
      <c r="Z12" s="21">
        <v>10.690789275126589</v>
      </c>
      <c r="AA12" s="22">
        <v>-2485027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615409526</v>
      </c>
      <c r="D13" s="29">
        <f>SUM(D6:D12)</f>
        <v>0</v>
      </c>
      <c r="E13" s="30">
        <f t="shared" si="0"/>
        <v>-36758770</v>
      </c>
      <c r="F13" s="31">
        <f t="shared" si="0"/>
        <v>-87905626</v>
      </c>
      <c r="G13" s="31">
        <f t="shared" si="0"/>
        <v>499325549</v>
      </c>
      <c r="H13" s="31">
        <f t="shared" si="0"/>
        <v>13667563</v>
      </c>
      <c r="I13" s="31">
        <f t="shared" si="0"/>
        <v>96594607</v>
      </c>
      <c r="J13" s="31">
        <f t="shared" si="0"/>
        <v>609587719</v>
      </c>
      <c r="K13" s="31">
        <f t="shared" si="0"/>
        <v>17381280</v>
      </c>
      <c r="L13" s="31">
        <f t="shared" si="0"/>
        <v>-19810035</v>
      </c>
      <c r="M13" s="31">
        <f t="shared" si="0"/>
        <v>6541106</v>
      </c>
      <c r="N13" s="31">
        <f t="shared" si="0"/>
        <v>4112351</v>
      </c>
      <c r="O13" s="31">
        <f t="shared" si="0"/>
        <v>-10720122</v>
      </c>
      <c r="P13" s="31">
        <f t="shared" si="0"/>
        <v>-1186489</v>
      </c>
      <c r="Q13" s="31">
        <f t="shared" si="0"/>
        <v>13680226</v>
      </c>
      <c r="R13" s="31">
        <f t="shared" si="0"/>
        <v>1773615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615473685</v>
      </c>
      <c r="X13" s="31">
        <f t="shared" si="0"/>
        <v>16312981</v>
      </c>
      <c r="Y13" s="31">
        <f t="shared" si="0"/>
        <v>599160704</v>
      </c>
      <c r="Z13" s="32">
        <f>+IF(X13&lt;&gt;0,+(Y13/X13)*100,0)</f>
        <v>3672.9075084437354</v>
      </c>
      <c r="AA13" s="33">
        <f>SUM(AA6:AA12)</f>
        <v>-87905626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332827260</v>
      </c>
      <c r="D17" s="18"/>
      <c r="E17" s="19">
        <v>346932472</v>
      </c>
      <c r="F17" s="20">
        <v>343370452</v>
      </c>
      <c r="G17" s="24">
        <v>246633894</v>
      </c>
      <c r="H17" s="24">
        <v>44104288</v>
      </c>
      <c r="I17" s="24">
        <v>3003596</v>
      </c>
      <c r="J17" s="20">
        <v>293741778</v>
      </c>
      <c r="K17" s="24">
        <v>1700426</v>
      </c>
      <c r="L17" s="24">
        <v>338334</v>
      </c>
      <c r="M17" s="20">
        <v>31890832</v>
      </c>
      <c r="N17" s="24">
        <v>33929592</v>
      </c>
      <c r="O17" s="24">
        <v>15768724</v>
      </c>
      <c r="P17" s="24">
        <v>1217065</v>
      </c>
      <c r="Q17" s="20">
        <v>-3595289</v>
      </c>
      <c r="R17" s="24">
        <v>13390500</v>
      </c>
      <c r="S17" s="24"/>
      <c r="T17" s="20"/>
      <c r="U17" s="24"/>
      <c r="V17" s="24"/>
      <c r="W17" s="24">
        <v>341061870</v>
      </c>
      <c r="X17" s="20">
        <v>316766150</v>
      </c>
      <c r="Y17" s="24">
        <v>24295720</v>
      </c>
      <c r="Z17" s="25">
        <v>7.6699230646961496</v>
      </c>
      <c r="AA17" s="26">
        <v>343370452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332827260</v>
      </c>
      <c r="D25" s="29">
        <f t="shared" ref="D25:Y25" si="1">SUM(D15:D24)</f>
        <v>0</v>
      </c>
      <c r="E25" s="35">
        <f t="shared" si="1"/>
        <v>346932472</v>
      </c>
      <c r="F25" s="36">
        <f t="shared" si="1"/>
        <v>343370452</v>
      </c>
      <c r="G25" s="36">
        <f t="shared" si="1"/>
        <v>246633894</v>
      </c>
      <c r="H25" s="36">
        <f t="shared" si="1"/>
        <v>44104288</v>
      </c>
      <c r="I25" s="36">
        <f t="shared" si="1"/>
        <v>3003596</v>
      </c>
      <c r="J25" s="36">
        <f t="shared" si="1"/>
        <v>293741778</v>
      </c>
      <c r="K25" s="36">
        <f t="shared" si="1"/>
        <v>1700426</v>
      </c>
      <c r="L25" s="36">
        <f t="shared" si="1"/>
        <v>338334</v>
      </c>
      <c r="M25" s="36">
        <f t="shared" si="1"/>
        <v>31890832</v>
      </c>
      <c r="N25" s="36">
        <f t="shared" si="1"/>
        <v>33929592</v>
      </c>
      <c r="O25" s="36">
        <f t="shared" si="1"/>
        <v>15768724</v>
      </c>
      <c r="P25" s="36">
        <f t="shared" si="1"/>
        <v>1217065</v>
      </c>
      <c r="Q25" s="36">
        <f t="shared" si="1"/>
        <v>-3595289</v>
      </c>
      <c r="R25" s="36">
        <f t="shared" si="1"/>
        <v>13390500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341061870</v>
      </c>
      <c r="X25" s="36">
        <f t="shared" si="1"/>
        <v>316766150</v>
      </c>
      <c r="Y25" s="36">
        <f t="shared" si="1"/>
        <v>24295720</v>
      </c>
      <c r="Z25" s="37">
        <f>+IF(X25&lt;&gt;0,+(Y25/X25)*100,0)</f>
        <v>7.6699230646961496</v>
      </c>
      <c r="AA25" s="38">
        <f>SUM(AA15:AA24)</f>
        <v>343370452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948236786</v>
      </c>
      <c r="D26" s="29">
        <f>+D13+D25</f>
        <v>0</v>
      </c>
      <c r="E26" s="30">
        <f t="shared" si="2"/>
        <v>310173702</v>
      </c>
      <c r="F26" s="31">
        <f t="shared" si="2"/>
        <v>255464826</v>
      </c>
      <c r="G26" s="31">
        <f t="shared" si="2"/>
        <v>745959443</v>
      </c>
      <c r="H26" s="31">
        <f t="shared" si="2"/>
        <v>57771851</v>
      </c>
      <c r="I26" s="31">
        <f t="shared" si="2"/>
        <v>99598203</v>
      </c>
      <c r="J26" s="31">
        <f t="shared" si="2"/>
        <v>903329497</v>
      </c>
      <c r="K26" s="31">
        <f t="shared" si="2"/>
        <v>19081706</v>
      </c>
      <c r="L26" s="31">
        <f t="shared" si="2"/>
        <v>-19471701</v>
      </c>
      <c r="M26" s="31">
        <f t="shared" si="2"/>
        <v>38431938</v>
      </c>
      <c r="N26" s="31">
        <f t="shared" si="2"/>
        <v>38041943</v>
      </c>
      <c r="O26" s="31">
        <f t="shared" si="2"/>
        <v>5048602</v>
      </c>
      <c r="P26" s="31">
        <f t="shared" si="2"/>
        <v>30576</v>
      </c>
      <c r="Q26" s="31">
        <f t="shared" si="2"/>
        <v>10084937</v>
      </c>
      <c r="R26" s="31">
        <f t="shared" si="2"/>
        <v>15164115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956535555</v>
      </c>
      <c r="X26" s="31">
        <f t="shared" si="2"/>
        <v>333079131</v>
      </c>
      <c r="Y26" s="31">
        <f t="shared" si="2"/>
        <v>623456424</v>
      </c>
      <c r="Z26" s="32">
        <f>+IF(X26&lt;&gt;0,+(Y26/X26)*100,0)</f>
        <v>187.17967172791739</v>
      </c>
      <c r="AA26" s="33">
        <f>+AA13+AA25</f>
        <v>255464826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973323</v>
      </c>
      <c r="D31" s="18"/>
      <c r="E31" s="19">
        <v>258870318</v>
      </c>
      <c r="F31" s="20">
        <v>258542101</v>
      </c>
      <c r="G31" s="20">
        <v>1046027</v>
      </c>
      <c r="H31" s="20">
        <v>-1990331</v>
      </c>
      <c r="I31" s="20">
        <v>-12636</v>
      </c>
      <c r="J31" s="20">
        <v>-956940</v>
      </c>
      <c r="K31" s="20">
        <v>1930652</v>
      </c>
      <c r="L31" s="20">
        <v>-20126</v>
      </c>
      <c r="M31" s="20">
        <v>-12660</v>
      </c>
      <c r="N31" s="20">
        <v>1897866</v>
      </c>
      <c r="O31" s="20">
        <v>-21439</v>
      </c>
      <c r="P31" s="20">
        <v>-9960</v>
      </c>
      <c r="Q31" s="20">
        <v>-16221</v>
      </c>
      <c r="R31" s="20">
        <v>-47620</v>
      </c>
      <c r="S31" s="20"/>
      <c r="T31" s="20"/>
      <c r="U31" s="20"/>
      <c r="V31" s="20"/>
      <c r="W31" s="20">
        <v>893306</v>
      </c>
      <c r="X31" s="20">
        <v>258073364</v>
      </c>
      <c r="Y31" s="20">
        <v>-257180058</v>
      </c>
      <c r="Z31" s="21">
        <v>-99.653855792727214</v>
      </c>
      <c r="AA31" s="22">
        <v>258542101</v>
      </c>
    </row>
    <row r="32" spans="1:27" x14ac:dyDescent="0.25">
      <c r="A32" s="23" t="s">
        <v>59</v>
      </c>
      <c r="B32" s="17" t="s">
        <v>32</v>
      </c>
      <c r="C32" s="18">
        <v>-128836339</v>
      </c>
      <c r="D32" s="18"/>
      <c r="E32" s="19">
        <v>-1134825749</v>
      </c>
      <c r="F32" s="20">
        <v>-203912924</v>
      </c>
      <c r="G32" s="20">
        <v>-150800498</v>
      </c>
      <c r="H32" s="20">
        <v>-6021253</v>
      </c>
      <c r="I32" s="20">
        <v>11983314</v>
      </c>
      <c r="J32" s="20">
        <v>-144838437</v>
      </c>
      <c r="K32" s="20">
        <v>-2827595</v>
      </c>
      <c r="L32" s="20">
        <v>1498692</v>
      </c>
      <c r="M32" s="20">
        <v>-5368315</v>
      </c>
      <c r="N32" s="20">
        <v>-6697218</v>
      </c>
      <c r="O32" s="20">
        <v>-317838</v>
      </c>
      <c r="P32" s="20">
        <v>-3350424</v>
      </c>
      <c r="Q32" s="20">
        <v>-4012731</v>
      </c>
      <c r="R32" s="20">
        <v>-7680993</v>
      </c>
      <c r="S32" s="20"/>
      <c r="T32" s="20"/>
      <c r="U32" s="20"/>
      <c r="V32" s="20"/>
      <c r="W32" s="20">
        <v>-159216648</v>
      </c>
      <c r="X32" s="20">
        <v>-185654742</v>
      </c>
      <c r="Y32" s="20">
        <v>26438094</v>
      </c>
      <c r="Z32" s="21">
        <v>-14.240462546332374</v>
      </c>
      <c r="AA32" s="22">
        <v>-203912924</v>
      </c>
    </row>
    <row r="33" spans="1:27" x14ac:dyDescent="0.25">
      <c r="A33" s="23" t="s">
        <v>60</v>
      </c>
      <c r="B33" s="17" t="s">
        <v>32</v>
      </c>
      <c r="C33" s="18">
        <v>104531</v>
      </c>
      <c r="D33" s="18"/>
      <c r="E33" s="19"/>
      <c r="F33" s="20">
        <v>-5036334</v>
      </c>
      <c r="G33" s="20">
        <v>-139802</v>
      </c>
      <c r="H33" s="20">
        <v>830531</v>
      </c>
      <c r="I33" s="20">
        <v>-902950</v>
      </c>
      <c r="J33" s="20">
        <v>-212221</v>
      </c>
      <c r="K33" s="20">
        <v>-1011817</v>
      </c>
      <c r="L33" s="20">
        <v>1502541</v>
      </c>
      <c r="M33" s="20">
        <v>105907</v>
      </c>
      <c r="N33" s="20">
        <v>596631</v>
      </c>
      <c r="O33" s="20">
        <v>-436828</v>
      </c>
      <c r="P33" s="20">
        <v>1198667</v>
      </c>
      <c r="Q33" s="20">
        <v>-203333</v>
      </c>
      <c r="R33" s="20">
        <v>558506</v>
      </c>
      <c r="S33" s="20"/>
      <c r="T33" s="20"/>
      <c r="U33" s="20"/>
      <c r="V33" s="20"/>
      <c r="W33" s="20">
        <v>942916</v>
      </c>
      <c r="X33" s="20">
        <v>-5009364</v>
      </c>
      <c r="Y33" s="20">
        <v>5952280</v>
      </c>
      <c r="Z33" s="21">
        <v>-118.82306815795378</v>
      </c>
      <c r="AA33" s="22">
        <v>-5036334</v>
      </c>
    </row>
    <row r="34" spans="1:27" x14ac:dyDescent="0.25">
      <c r="A34" s="23" t="s">
        <v>61</v>
      </c>
      <c r="B34" s="17" t="s">
        <v>32</v>
      </c>
      <c r="C34" s="18">
        <v>25402217</v>
      </c>
      <c r="D34" s="18"/>
      <c r="E34" s="19">
        <v>8852756</v>
      </c>
      <c r="F34" s="20">
        <v>-7592411</v>
      </c>
      <c r="G34" s="20">
        <v>8772522</v>
      </c>
      <c r="H34" s="20">
        <v>1180300</v>
      </c>
      <c r="I34" s="20"/>
      <c r="J34" s="20">
        <v>9952822</v>
      </c>
      <c r="K34" s="20">
        <v>2032397</v>
      </c>
      <c r="L34" s="20">
        <v>-785976</v>
      </c>
      <c r="M34" s="20">
        <v>-42383</v>
      </c>
      <c r="N34" s="20">
        <v>1204038</v>
      </c>
      <c r="O34" s="20"/>
      <c r="P34" s="20">
        <v>-28734</v>
      </c>
      <c r="Q34" s="20">
        <v>-6216961</v>
      </c>
      <c r="R34" s="20">
        <v>-6245695</v>
      </c>
      <c r="S34" s="20"/>
      <c r="T34" s="20"/>
      <c r="U34" s="20"/>
      <c r="V34" s="20"/>
      <c r="W34" s="20">
        <v>4911165</v>
      </c>
      <c r="X34" s="20">
        <v>-10303823</v>
      </c>
      <c r="Y34" s="20">
        <v>15214988</v>
      </c>
      <c r="Z34" s="21">
        <v>-147.66352255856881</v>
      </c>
      <c r="AA34" s="22">
        <v>-7592411</v>
      </c>
    </row>
    <row r="35" spans="1:27" x14ac:dyDescent="0.25">
      <c r="A35" s="23" t="s">
        <v>39</v>
      </c>
      <c r="B35" s="17" t="s">
        <v>32</v>
      </c>
      <c r="C35" s="18">
        <v>155764771</v>
      </c>
      <c r="D35" s="18"/>
      <c r="E35" s="19">
        <v>142286651</v>
      </c>
      <c r="F35" s="20">
        <v>142451227</v>
      </c>
      <c r="G35" s="20">
        <v>137090971</v>
      </c>
      <c r="H35" s="20">
        <v>-11851104</v>
      </c>
      <c r="I35" s="20">
        <v>3354695</v>
      </c>
      <c r="J35" s="20">
        <v>128594562</v>
      </c>
      <c r="K35" s="20">
        <v>25521068</v>
      </c>
      <c r="L35" s="20">
        <v>3779397</v>
      </c>
      <c r="M35" s="20">
        <v>2995664</v>
      </c>
      <c r="N35" s="20">
        <v>32296129</v>
      </c>
      <c r="O35" s="20">
        <v>1868665</v>
      </c>
      <c r="P35" s="20">
        <v>-253362</v>
      </c>
      <c r="Q35" s="20">
        <v>3277855</v>
      </c>
      <c r="R35" s="20">
        <v>4893158</v>
      </c>
      <c r="S35" s="20"/>
      <c r="T35" s="20"/>
      <c r="U35" s="20"/>
      <c r="V35" s="20"/>
      <c r="W35" s="20">
        <v>165783849</v>
      </c>
      <c r="X35" s="20">
        <v>119583948</v>
      </c>
      <c r="Y35" s="20">
        <v>46199901</v>
      </c>
      <c r="Z35" s="21">
        <v>38.633864973248748</v>
      </c>
      <c r="AA35" s="22">
        <v>142451227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53408503</v>
      </c>
      <c r="D37" s="29">
        <f t="shared" ref="D37:Y37" si="3">SUM(D29:D36)</f>
        <v>0</v>
      </c>
      <c r="E37" s="30">
        <f t="shared" si="3"/>
        <v>-724816024</v>
      </c>
      <c r="F37" s="31">
        <f t="shared" si="3"/>
        <v>184451659</v>
      </c>
      <c r="G37" s="31">
        <f t="shared" si="3"/>
        <v>-4030780</v>
      </c>
      <c r="H37" s="31">
        <f t="shared" si="3"/>
        <v>-17851857</v>
      </c>
      <c r="I37" s="31">
        <f t="shared" si="3"/>
        <v>14422423</v>
      </c>
      <c r="J37" s="31">
        <f t="shared" si="3"/>
        <v>-7460214</v>
      </c>
      <c r="K37" s="31">
        <f t="shared" si="3"/>
        <v>25644705</v>
      </c>
      <c r="L37" s="31">
        <f t="shared" si="3"/>
        <v>5974528</v>
      </c>
      <c r="M37" s="31">
        <f t="shared" si="3"/>
        <v>-2321787</v>
      </c>
      <c r="N37" s="31">
        <f t="shared" si="3"/>
        <v>29297446</v>
      </c>
      <c r="O37" s="31">
        <f t="shared" si="3"/>
        <v>1092560</v>
      </c>
      <c r="P37" s="31">
        <f t="shared" si="3"/>
        <v>-2443813</v>
      </c>
      <c r="Q37" s="31">
        <f t="shared" si="3"/>
        <v>-7171391</v>
      </c>
      <c r="R37" s="31">
        <f t="shared" si="3"/>
        <v>-8522644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13314588</v>
      </c>
      <c r="X37" s="31">
        <f t="shared" si="3"/>
        <v>176689383</v>
      </c>
      <c r="Y37" s="31">
        <f t="shared" si="3"/>
        <v>-163374795</v>
      </c>
      <c r="Z37" s="32">
        <f>+IF(X37&lt;&gt;0,+(Y37/X37)*100,0)</f>
        <v>-92.464409703666234</v>
      </c>
      <c r="AA37" s="33">
        <f>SUM(AA29:AA36)</f>
        <v>184451659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285583793</v>
      </c>
      <c r="D40" s="18"/>
      <c r="E40" s="19">
        <v>130362253</v>
      </c>
      <c r="F40" s="20">
        <v>137195089</v>
      </c>
      <c r="G40" s="20">
        <v>182104505</v>
      </c>
      <c r="H40" s="20">
        <v>78620722</v>
      </c>
      <c r="I40" s="20"/>
      <c r="J40" s="20">
        <v>260725227</v>
      </c>
      <c r="K40" s="20"/>
      <c r="L40" s="20">
        <v>24246165</v>
      </c>
      <c r="M40" s="20"/>
      <c r="N40" s="20">
        <v>24246165</v>
      </c>
      <c r="O40" s="20">
        <v>-24246165</v>
      </c>
      <c r="P40" s="20"/>
      <c r="Q40" s="20"/>
      <c r="R40" s="20">
        <v>-24246165</v>
      </c>
      <c r="S40" s="20"/>
      <c r="T40" s="20"/>
      <c r="U40" s="20"/>
      <c r="V40" s="20"/>
      <c r="W40" s="20">
        <v>260725227</v>
      </c>
      <c r="X40" s="20">
        <v>119265274</v>
      </c>
      <c r="Y40" s="20">
        <v>141459953</v>
      </c>
      <c r="Z40" s="21">
        <v>118.60950656936402</v>
      </c>
      <c r="AA40" s="22">
        <v>137195089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285584218</v>
      </c>
      <c r="D43" s="29">
        <f t="shared" ref="D43:Y43" si="4">SUM(D39:D42)</f>
        <v>0</v>
      </c>
      <c r="E43" s="35">
        <f t="shared" si="4"/>
        <v>130362253</v>
      </c>
      <c r="F43" s="36">
        <f t="shared" si="4"/>
        <v>137195089</v>
      </c>
      <c r="G43" s="36">
        <f t="shared" si="4"/>
        <v>182104930</v>
      </c>
      <c r="H43" s="36">
        <f t="shared" si="4"/>
        <v>78620722</v>
      </c>
      <c r="I43" s="36">
        <f t="shared" si="4"/>
        <v>0</v>
      </c>
      <c r="J43" s="36">
        <f t="shared" si="4"/>
        <v>260725652</v>
      </c>
      <c r="K43" s="36">
        <f t="shared" si="4"/>
        <v>0</v>
      </c>
      <c r="L43" s="36">
        <f t="shared" si="4"/>
        <v>24246165</v>
      </c>
      <c r="M43" s="36">
        <f t="shared" si="4"/>
        <v>0</v>
      </c>
      <c r="N43" s="36">
        <f t="shared" si="4"/>
        <v>24246165</v>
      </c>
      <c r="O43" s="36">
        <f t="shared" si="4"/>
        <v>-24246165</v>
      </c>
      <c r="P43" s="36">
        <f t="shared" si="4"/>
        <v>0</v>
      </c>
      <c r="Q43" s="36">
        <f t="shared" si="4"/>
        <v>0</v>
      </c>
      <c r="R43" s="36">
        <f t="shared" si="4"/>
        <v>-24246165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260725652</v>
      </c>
      <c r="X43" s="36">
        <f t="shared" si="4"/>
        <v>119265274</v>
      </c>
      <c r="Y43" s="36">
        <f t="shared" si="4"/>
        <v>141460378</v>
      </c>
      <c r="Z43" s="37">
        <f>+IF(X43&lt;&gt;0,+(Y43/X43)*100,0)</f>
        <v>118.60986291785152</v>
      </c>
      <c r="AA43" s="38">
        <f>SUM(AA39:AA42)</f>
        <v>137195089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338992721</v>
      </c>
      <c r="D44" s="29">
        <f>+D37+D43</f>
        <v>0</v>
      </c>
      <c r="E44" s="30">
        <f t="shared" si="5"/>
        <v>-594453771</v>
      </c>
      <c r="F44" s="31">
        <f t="shared" si="5"/>
        <v>321646748</v>
      </c>
      <c r="G44" s="31">
        <f t="shared" si="5"/>
        <v>178074150</v>
      </c>
      <c r="H44" s="31">
        <f t="shared" si="5"/>
        <v>60768865</v>
      </c>
      <c r="I44" s="31">
        <f t="shared" si="5"/>
        <v>14422423</v>
      </c>
      <c r="J44" s="31">
        <f t="shared" si="5"/>
        <v>253265438</v>
      </c>
      <c r="K44" s="31">
        <f t="shared" si="5"/>
        <v>25644705</v>
      </c>
      <c r="L44" s="31">
        <f t="shared" si="5"/>
        <v>30220693</v>
      </c>
      <c r="M44" s="31">
        <f t="shared" si="5"/>
        <v>-2321787</v>
      </c>
      <c r="N44" s="31">
        <f t="shared" si="5"/>
        <v>53543611</v>
      </c>
      <c r="O44" s="31">
        <f t="shared" si="5"/>
        <v>-23153605</v>
      </c>
      <c r="P44" s="31">
        <f t="shared" si="5"/>
        <v>-2443813</v>
      </c>
      <c r="Q44" s="31">
        <f t="shared" si="5"/>
        <v>-7171391</v>
      </c>
      <c r="R44" s="31">
        <f t="shared" si="5"/>
        <v>-32768809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274040240</v>
      </c>
      <c r="X44" s="31">
        <f t="shared" si="5"/>
        <v>295954657</v>
      </c>
      <c r="Y44" s="31">
        <f t="shared" si="5"/>
        <v>-21914417</v>
      </c>
      <c r="Z44" s="32">
        <f>+IF(X44&lt;&gt;0,+(Y44/X44)*100,0)</f>
        <v>-7.4046535446137609</v>
      </c>
      <c r="AA44" s="33">
        <f>+AA37+AA43</f>
        <v>321646748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609244065</v>
      </c>
      <c r="D45" s="42">
        <f t="shared" si="6"/>
        <v>0</v>
      </c>
      <c r="E45" s="43">
        <f t="shared" si="6"/>
        <v>904627473</v>
      </c>
      <c r="F45" s="44">
        <f t="shared" si="6"/>
        <v>-66181922</v>
      </c>
      <c r="G45" s="44">
        <f t="shared" si="6"/>
        <v>567885293</v>
      </c>
      <c r="H45" s="44">
        <f t="shared" si="6"/>
        <v>-2997014</v>
      </c>
      <c r="I45" s="44">
        <f t="shared" si="6"/>
        <v>85175780</v>
      </c>
      <c r="J45" s="44">
        <f t="shared" si="6"/>
        <v>650064059</v>
      </c>
      <c r="K45" s="44">
        <f t="shared" si="6"/>
        <v>-6562999</v>
      </c>
      <c r="L45" s="44">
        <f t="shared" si="6"/>
        <v>-49692394</v>
      </c>
      <c r="M45" s="44">
        <f t="shared" si="6"/>
        <v>40753725</v>
      </c>
      <c r="N45" s="44">
        <f t="shared" si="6"/>
        <v>-15501668</v>
      </c>
      <c r="O45" s="44">
        <f t="shared" si="6"/>
        <v>28202207</v>
      </c>
      <c r="P45" s="44">
        <f t="shared" si="6"/>
        <v>2474389</v>
      </c>
      <c r="Q45" s="44">
        <f t="shared" si="6"/>
        <v>17256328</v>
      </c>
      <c r="R45" s="44">
        <f t="shared" si="6"/>
        <v>47932924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682495315</v>
      </c>
      <c r="X45" s="44">
        <f t="shared" si="6"/>
        <v>37124474</v>
      </c>
      <c r="Y45" s="44">
        <f t="shared" si="6"/>
        <v>645370841</v>
      </c>
      <c r="Z45" s="45">
        <f>+IF(X45&lt;&gt;0,+(Y45/X45)*100,0)</f>
        <v>1738.3972659114311</v>
      </c>
      <c r="AA45" s="46">
        <f>+AA26-AA44</f>
        <v>-66181922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-278798967</v>
      </c>
      <c r="D47" s="18"/>
      <c r="E47" s="19">
        <v>1413824941</v>
      </c>
      <c r="F47" s="20">
        <v>1385850988</v>
      </c>
      <c r="G47" s="20">
        <v>-134712925</v>
      </c>
      <c r="H47" s="20">
        <v>-97626125</v>
      </c>
      <c r="I47" s="20">
        <v>-10486209</v>
      </c>
      <c r="J47" s="20">
        <v>-242825259</v>
      </c>
      <c r="K47" s="20">
        <v>-48589336</v>
      </c>
      <c r="L47" s="20">
        <v>-106496851</v>
      </c>
      <c r="M47" s="20">
        <v>-13605152</v>
      </c>
      <c r="N47" s="20">
        <v>-168691339</v>
      </c>
      <c r="O47" s="20">
        <v>101233818</v>
      </c>
      <c r="P47" s="20">
        <v>-5110104</v>
      </c>
      <c r="Q47" s="20">
        <v>-13005510</v>
      </c>
      <c r="R47" s="20">
        <v>83118204</v>
      </c>
      <c r="S47" s="20"/>
      <c r="T47" s="20"/>
      <c r="U47" s="20"/>
      <c r="V47" s="20"/>
      <c r="W47" s="20">
        <v>-328398394</v>
      </c>
      <c r="X47" s="20">
        <v>1521866826</v>
      </c>
      <c r="Y47" s="20">
        <v>-1850265220</v>
      </c>
      <c r="Z47" s="47">
        <v>-121.5786551352293</v>
      </c>
      <c r="AA47" s="22">
        <v>1385850988</v>
      </c>
    </row>
    <row r="48" spans="1:27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-282037704</v>
      </c>
      <c r="D50" s="50">
        <f t="shared" ref="D50:Y50" si="7">SUM(D47:D49)</f>
        <v>0</v>
      </c>
      <c r="E50" s="51">
        <f t="shared" si="7"/>
        <v>1413824941</v>
      </c>
      <c r="F50" s="52">
        <f t="shared" si="7"/>
        <v>1385850988</v>
      </c>
      <c r="G50" s="52">
        <f t="shared" si="7"/>
        <v>-134712925</v>
      </c>
      <c r="H50" s="52">
        <f t="shared" si="7"/>
        <v>-100864862</v>
      </c>
      <c r="I50" s="52">
        <f t="shared" si="7"/>
        <v>-10486209</v>
      </c>
      <c r="J50" s="52">
        <f t="shared" si="7"/>
        <v>-246063996</v>
      </c>
      <c r="K50" s="52">
        <f t="shared" si="7"/>
        <v>-48589336</v>
      </c>
      <c r="L50" s="52">
        <f t="shared" si="7"/>
        <v>-106496851</v>
      </c>
      <c r="M50" s="52">
        <f t="shared" si="7"/>
        <v>-13605152</v>
      </c>
      <c r="N50" s="52">
        <f t="shared" si="7"/>
        <v>-168691339</v>
      </c>
      <c r="O50" s="52">
        <f t="shared" si="7"/>
        <v>101233818</v>
      </c>
      <c r="P50" s="52">
        <f t="shared" si="7"/>
        <v>-5110104</v>
      </c>
      <c r="Q50" s="52">
        <f t="shared" si="7"/>
        <v>-13005510</v>
      </c>
      <c r="R50" s="52">
        <f t="shared" si="7"/>
        <v>83118204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-331637131</v>
      </c>
      <c r="X50" s="52">
        <f t="shared" si="7"/>
        <v>1521866826</v>
      </c>
      <c r="Y50" s="52">
        <f t="shared" si="7"/>
        <v>-1853503957</v>
      </c>
      <c r="Z50" s="53">
        <f>+IF(X50&lt;&gt;0,+(Y50/X50)*100,0)</f>
        <v>-121.79146856572586</v>
      </c>
      <c r="AA50" s="54">
        <f>SUM(AA47:AA49)</f>
        <v>1385850988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-21426710</v>
      </c>
      <c r="F6" s="20">
        <v>-22514744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-16886043</v>
      </c>
      <c r="Y6" s="20">
        <v>16886043</v>
      </c>
      <c r="Z6" s="21">
        <v>-100</v>
      </c>
      <c r="AA6" s="22">
        <v>-22514744</v>
      </c>
    </row>
    <row r="7" spans="1:27" x14ac:dyDescent="0.25">
      <c r="A7" s="23" t="s">
        <v>35</v>
      </c>
      <c r="B7" s="17" t="s">
        <v>32</v>
      </c>
      <c r="C7" s="18">
        <v>61915534</v>
      </c>
      <c r="D7" s="18"/>
      <c r="E7" s="19">
        <v>5291946</v>
      </c>
      <c r="F7" s="20">
        <v>6229091</v>
      </c>
      <c r="G7" s="20">
        <v>2140</v>
      </c>
      <c r="H7" s="20">
        <v>1105325</v>
      </c>
      <c r="I7" s="20">
        <v>834234</v>
      </c>
      <c r="J7" s="20">
        <v>1941699</v>
      </c>
      <c r="K7" s="20">
        <v>1398</v>
      </c>
      <c r="L7" s="20">
        <v>765913</v>
      </c>
      <c r="M7" s="20">
        <v>226494</v>
      </c>
      <c r="N7" s="20">
        <v>993805</v>
      </c>
      <c r="O7" s="20">
        <v>859262</v>
      </c>
      <c r="P7" s="20">
        <v>-129995</v>
      </c>
      <c r="Q7" s="20">
        <v>734994</v>
      </c>
      <c r="R7" s="20">
        <v>1464261</v>
      </c>
      <c r="S7" s="20"/>
      <c r="T7" s="20"/>
      <c r="U7" s="20"/>
      <c r="V7" s="20"/>
      <c r="W7" s="20">
        <v>4399765</v>
      </c>
      <c r="X7" s="20">
        <v>4671810</v>
      </c>
      <c r="Y7" s="20">
        <v>-272045</v>
      </c>
      <c r="Z7" s="21">
        <v>-5.8231178065888809</v>
      </c>
      <c r="AA7" s="22">
        <v>6229091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-900000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1644450</v>
      </c>
      <c r="F11" s="20">
        <v>1656450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1242351</v>
      </c>
      <c r="Y11" s="24">
        <v>-1242351</v>
      </c>
      <c r="Z11" s="25">
        <v>-100</v>
      </c>
      <c r="AA11" s="26">
        <v>1656450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61915534</v>
      </c>
      <c r="D13" s="29">
        <f>SUM(D6:D12)</f>
        <v>0</v>
      </c>
      <c r="E13" s="30">
        <f t="shared" si="0"/>
        <v>-15390314</v>
      </c>
      <c r="F13" s="31">
        <f t="shared" si="0"/>
        <v>-14629203</v>
      </c>
      <c r="G13" s="31">
        <f t="shared" si="0"/>
        <v>2140</v>
      </c>
      <c r="H13" s="31">
        <f t="shared" si="0"/>
        <v>1105325</v>
      </c>
      <c r="I13" s="31">
        <f t="shared" si="0"/>
        <v>834234</v>
      </c>
      <c r="J13" s="31">
        <f t="shared" si="0"/>
        <v>1941699</v>
      </c>
      <c r="K13" s="31">
        <f t="shared" si="0"/>
        <v>1398</v>
      </c>
      <c r="L13" s="31">
        <f t="shared" si="0"/>
        <v>765913</v>
      </c>
      <c r="M13" s="31">
        <f t="shared" si="0"/>
        <v>226494</v>
      </c>
      <c r="N13" s="31">
        <f t="shared" si="0"/>
        <v>993805</v>
      </c>
      <c r="O13" s="31">
        <f t="shared" si="0"/>
        <v>859262</v>
      </c>
      <c r="P13" s="31">
        <f t="shared" si="0"/>
        <v>-129995</v>
      </c>
      <c r="Q13" s="31">
        <f t="shared" si="0"/>
        <v>734994</v>
      </c>
      <c r="R13" s="31">
        <f t="shared" si="0"/>
        <v>1464261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4399765</v>
      </c>
      <c r="X13" s="31">
        <f t="shared" si="0"/>
        <v>-10971882</v>
      </c>
      <c r="Y13" s="31">
        <f t="shared" si="0"/>
        <v>15371647</v>
      </c>
      <c r="Z13" s="32">
        <f>+IF(X13&lt;&gt;0,+(Y13/X13)*100,0)</f>
        <v>-140.10036746658412</v>
      </c>
      <c r="AA13" s="33">
        <f>SUM(AA6:AA12)</f>
        <v>-14629203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61118410</v>
      </c>
      <c r="D17" s="18"/>
      <c r="E17" s="19">
        <v>7300000</v>
      </c>
      <c r="F17" s="20">
        <v>8200000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6150006</v>
      </c>
      <c r="Y17" s="24">
        <v>-6150006</v>
      </c>
      <c r="Z17" s="25">
        <v>-100</v>
      </c>
      <c r="AA17" s="26">
        <v>8200000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61118410</v>
      </c>
      <c r="D25" s="29">
        <f t="shared" ref="D25:Y25" si="1">SUM(D15:D24)</f>
        <v>0</v>
      </c>
      <c r="E25" s="35">
        <f t="shared" si="1"/>
        <v>7300000</v>
      </c>
      <c r="F25" s="36">
        <f t="shared" si="1"/>
        <v>8200000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6150006</v>
      </c>
      <c r="Y25" s="36">
        <f t="shared" si="1"/>
        <v>-6150006</v>
      </c>
      <c r="Z25" s="37">
        <f>+IF(X25&lt;&gt;0,+(Y25/X25)*100,0)</f>
        <v>-100</v>
      </c>
      <c r="AA25" s="38">
        <f>SUM(AA15:AA24)</f>
        <v>8200000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123033944</v>
      </c>
      <c r="D26" s="29">
        <f>+D13+D25</f>
        <v>0</v>
      </c>
      <c r="E26" s="30">
        <f t="shared" si="2"/>
        <v>-8090314</v>
      </c>
      <c r="F26" s="31">
        <f t="shared" si="2"/>
        <v>-6429203</v>
      </c>
      <c r="G26" s="31">
        <f t="shared" si="2"/>
        <v>2140</v>
      </c>
      <c r="H26" s="31">
        <f t="shared" si="2"/>
        <v>1105325</v>
      </c>
      <c r="I26" s="31">
        <f t="shared" si="2"/>
        <v>834234</v>
      </c>
      <c r="J26" s="31">
        <f t="shared" si="2"/>
        <v>1941699</v>
      </c>
      <c r="K26" s="31">
        <f t="shared" si="2"/>
        <v>1398</v>
      </c>
      <c r="L26" s="31">
        <f t="shared" si="2"/>
        <v>765913</v>
      </c>
      <c r="M26" s="31">
        <f t="shared" si="2"/>
        <v>226494</v>
      </c>
      <c r="N26" s="31">
        <f t="shared" si="2"/>
        <v>993805</v>
      </c>
      <c r="O26" s="31">
        <f t="shared" si="2"/>
        <v>859262</v>
      </c>
      <c r="P26" s="31">
        <f t="shared" si="2"/>
        <v>-129995</v>
      </c>
      <c r="Q26" s="31">
        <f t="shared" si="2"/>
        <v>734994</v>
      </c>
      <c r="R26" s="31">
        <f t="shared" si="2"/>
        <v>1464261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4399765</v>
      </c>
      <c r="X26" s="31">
        <f t="shared" si="2"/>
        <v>-4821876</v>
      </c>
      <c r="Y26" s="31">
        <f t="shared" si="2"/>
        <v>9221641</v>
      </c>
      <c r="Z26" s="32">
        <f>+IF(X26&lt;&gt;0,+(Y26/X26)*100,0)</f>
        <v>-191.24591756403524</v>
      </c>
      <c r="AA26" s="33">
        <f>+AA13+AA25</f>
        <v>-6429203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1428653</v>
      </c>
      <c r="F35" s="20">
        <v>1316438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987327</v>
      </c>
      <c r="Y35" s="20">
        <v>-987327</v>
      </c>
      <c r="Z35" s="21">
        <v>-100</v>
      </c>
      <c r="AA35" s="22">
        <v>1316438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1428653</v>
      </c>
      <c r="F37" s="31">
        <f t="shared" si="3"/>
        <v>1316438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987327</v>
      </c>
      <c r="Y37" s="31">
        <f t="shared" si="3"/>
        <v>-987327</v>
      </c>
      <c r="Z37" s="32">
        <f>+IF(X37&lt;&gt;0,+(Y37/X37)*100,0)</f>
        <v>-100</v>
      </c>
      <c r="AA37" s="33">
        <f>SUM(AA29:AA36)</f>
        <v>1316438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1428653</v>
      </c>
      <c r="F44" s="31">
        <f t="shared" si="5"/>
        <v>1316438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987327</v>
      </c>
      <c r="Y44" s="31">
        <f t="shared" si="5"/>
        <v>-987327</v>
      </c>
      <c r="Z44" s="32">
        <f>+IF(X44&lt;&gt;0,+(Y44/X44)*100,0)</f>
        <v>-100</v>
      </c>
      <c r="AA44" s="33">
        <f>+AA37+AA43</f>
        <v>1316438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123033944</v>
      </c>
      <c r="D45" s="42">
        <f t="shared" si="6"/>
        <v>0</v>
      </c>
      <c r="E45" s="43">
        <f t="shared" si="6"/>
        <v>-9518967</v>
      </c>
      <c r="F45" s="44">
        <f t="shared" si="6"/>
        <v>-7745641</v>
      </c>
      <c r="G45" s="44">
        <f t="shared" si="6"/>
        <v>2140</v>
      </c>
      <c r="H45" s="44">
        <f t="shared" si="6"/>
        <v>1105325</v>
      </c>
      <c r="I45" s="44">
        <f t="shared" si="6"/>
        <v>834234</v>
      </c>
      <c r="J45" s="44">
        <f t="shared" si="6"/>
        <v>1941699</v>
      </c>
      <c r="K45" s="44">
        <f t="shared" si="6"/>
        <v>1398</v>
      </c>
      <c r="L45" s="44">
        <f t="shared" si="6"/>
        <v>765913</v>
      </c>
      <c r="M45" s="44">
        <f t="shared" si="6"/>
        <v>226494</v>
      </c>
      <c r="N45" s="44">
        <f t="shared" si="6"/>
        <v>993805</v>
      </c>
      <c r="O45" s="44">
        <f t="shared" si="6"/>
        <v>859262</v>
      </c>
      <c r="P45" s="44">
        <f t="shared" si="6"/>
        <v>-129995</v>
      </c>
      <c r="Q45" s="44">
        <f t="shared" si="6"/>
        <v>734994</v>
      </c>
      <c r="R45" s="44">
        <f t="shared" si="6"/>
        <v>1464261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4399765</v>
      </c>
      <c r="X45" s="44">
        <f t="shared" si="6"/>
        <v>-5809203</v>
      </c>
      <c r="Y45" s="44">
        <f t="shared" si="6"/>
        <v>10208968</v>
      </c>
      <c r="Z45" s="45">
        <f>+IF(X45&lt;&gt;0,+(Y45/X45)*100,0)</f>
        <v>-175.73784217903903</v>
      </c>
      <c r="AA45" s="46">
        <f>+AA26-AA44</f>
        <v>-7745641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-14737136</v>
      </c>
      <c r="D6" s="18"/>
      <c r="E6" s="19">
        <v>-7101045</v>
      </c>
      <c r="F6" s="20">
        <v>-8792045</v>
      </c>
      <c r="G6" s="20">
        <v>-15382264</v>
      </c>
      <c r="H6" s="20">
        <v>72365</v>
      </c>
      <c r="I6" s="20">
        <v>-258278</v>
      </c>
      <c r="J6" s="20">
        <v>-15568177</v>
      </c>
      <c r="K6" s="20">
        <v>-354071</v>
      </c>
      <c r="L6" s="20">
        <v>-277528</v>
      </c>
      <c r="M6" s="20">
        <v>-458904</v>
      </c>
      <c r="N6" s="20">
        <v>-1090503</v>
      </c>
      <c r="O6" s="20">
        <v>-673337</v>
      </c>
      <c r="P6" s="20">
        <v>-708332</v>
      </c>
      <c r="Q6" s="20">
        <v>-798111</v>
      </c>
      <c r="R6" s="20">
        <v>-2179780</v>
      </c>
      <c r="S6" s="20"/>
      <c r="T6" s="20"/>
      <c r="U6" s="20"/>
      <c r="V6" s="20"/>
      <c r="W6" s="20">
        <v>-18838460</v>
      </c>
      <c r="X6" s="20">
        <v>-6002186</v>
      </c>
      <c r="Y6" s="20">
        <v>-12836274</v>
      </c>
      <c r="Z6" s="21">
        <v>213.85998367927951</v>
      </c>
      <c r="AA6" s="22">
        <v>-8792045</v>
      </c>
    </row>
    <row r="7" spans="1:27" x14ac:dyDescent="0.25">
      <c r="A7" s="23" t="s">
        <v>35</v>
      </c>
      <c r="B7" s="17" t="s">
        <v>32</v>
      </c>
      <c r="C7" s="18">
        <v>13368180</v>
      </c>
      <c r="D7" s="18"/>
      <c r="E7" s="19">
        <v>3924597</v>
      </c>
      <c r="F7" s="20">
        <v>3924597</v>
      </c>
      <c r="G7" s="20">
        <v>13935696</v>
      </c>
      <c r="H7" s="20">
        <v>432255</v>
      </c>
      <c r="I7" s="20">
        <v>411917</v>
      </c>
      <c r="J7" s="20">
        <v>14779868</v>
      </c>
      <c r="K7" s="20">
        <v>375150</v>
      </c>
      <c r="L7" s="20">
        <v>354043</v>
      </c>
      <c r="M7" s="20">
        <v>461334</v>
      </c>
      <c r="N7" s="20">
        <v>1190527</v>
      </c>
      <c r="O7" s="20">
        <v>378391</v>
      </c>
      <c r="P7" s="20">
        <v>465663</v>
      </c>
      <c r="Q7" s="20">
        <v>424382</v>
      </c>
      <c r="R7" s="20">
        <v>1268436</v>
      </c>
      <c r="S7" s="20"/>
      <c r="T7" s="20"/>
      <c r="U7" s="20"/>
      <c r="V7" s="20"/>
      <c r="W7" s="20">
        <v>17238831</v>
      </c>
      <c r="X7" s="20">
        <v>2943450</v>
      </c>
      <c r="Y7" s="20">
        <v>14295381</v>
      </c>
      <c r="Z7" s="21">
        <v>485.66753299699332</v>
      </c>
      <c r="AA7" s="22">
        <v>3924597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-1899465</v>
      </c>
      <c r="D10" s="18"/>
      <c r="E10" s="19">
        <v>-762376</v>
      </c>
      <c r="F10" s="20">
        <v>-1362376</v>
      </c>
      <c r="G10" s="20">
        <v>-1983652</v>
      </c>
      <c r="H10" s="20">
        <v>-84482</v>
      </c>
      <c r="I10" s="20">
        <v>-83290</v>
      </c>
      <c r="J10" s="20">
        <v>-2151424</v>
      </c>
      <c r="K10" s="20">
        <v>-69354</v>
      </c>
      <c r="L10" s="20">
        <v>-31159</v>
      </c>
      <c r="M10" s="20">
        <v>-98640</v>
      </c>
      <c r="N10" s="20">
        <v>-199153</v>
      </c>
      <c r="O10" s="20">
        <v>-114883</v>
      </c>
      <c r="P10" s="20">
        <v>-68961</v>
      </c>
      <c r="Q10" s="20">
        <v>-46130</v>
      </c>
      <c r="R10" s="20">
        <v>-229974</v>
      </c>
      <c r="S10" s="20"/>
      <c r="T10" s="20"/>
      <c r="U10" s="20"/>
      <c r="V10" s="20"/>
      <c r="W10" s="20">
        <v>-2580551</v>
      </c>
      <c r="X10" s="20">
        <v>-811779</v>
      </c>
      <c r="Y10" s="20">
        <v>-1768772</v>
      </c>
      <c r="Z10" s="21">
        <v>217.88836616862471</v>
      </c>
      <c r="AA10" s="22">
        <v>-1362376</v>
      </c>
    </row>
    <row r="11" spans="1:27" x14ac:dyDescent="0.25">
      <c r="A11" s="23" t="s">
        <v>39</v>
      </c>
      <c r="B11" s="17" t="s">
        <v>32</v>
      </c>
      <c r="C11" s="18">
        <v>1859572</v>
      </c>
      <c r="D11" s="18"/>
      <c r="E11" s="19"/>
      <c r="F11" s="20"/>
      <c r="G11" s="24">
        <v>1859573</v>
      </c>
      <c r="H11" s="24">
        <v>1895</v>
      </c>
      <c r="I11" s="24">
        <v>57468</v>
      </c>
      <c r="J11" s="20">
        <v>1918936</v>
      </c>
      <c r="K11" s="24">
        <v>63947</v>
      </c>
      <c r="L11" s="24">
        <v>61209</v>
      </c>
      <c r="M11" s="20">
        <v>4485</v>
      </c>
      <c r="N11" s="24">
        <v>129641</v>
      </c>
      <c r="O11" s="24">
        <v>162207</v>
      </c>
      <c r="P11" s="24">
        <v>106571</v>
      </c>
      <c r="Q11" s="20">
        <v>60841</v>
      </c>
      <c r="R11" s="24">
        <v>329619</v>
      </c>
      <c r="S11" s="24"/>
      <c r="T11" s="20"/>
      <c r="U11" s="24"/>
      <c r="V11" s="24"/>
      <c r="W11" s="24">
        <v>2378196</v>
      </c>
      <c r="X11" s="20"/>
      <c r="Y11" s="24">
        <v>2378196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-50742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-1459591</v>
      </c>
      <c r="D13" s="29">
        <f>SUM(D6:D12)</f>
        <v>0</v>
      </c>
      <c r="E13" s="30">
        <f t="shared" si="0"/>
        <v>-3938824</v>
      </c>
      <c r="F13" s="31">
        <f t="shared" si="0"/>
        <v>-6229824</v>
      </c>
      <c r="G13" s="31">
        <f t="shared" si="0"/>
        <v>-1621388</v>
      </c>
      <c r="H13" s="31">
        <f t="shared" si="0"/>
        <v>422033</v>
      </c>
      <c r="I13" s="31">
        <f t="shared" si="0"/>
        <v>127817</v>
      </c>
      <c r="J13" s="31">
        <f t="shared" si="0"/>
        <v>-1071538</v>
      </c>
      <c r="K13" s="31">
        <f t="shared" si="0"/>
        <v>15672</v>
      </c>
      <c r="L13" s="31">
        <f t="shared" si="0"/>
        <v>106565</v>
      </c>
      <c r="M13" s="31">
        <f t="shared" si="0"/>
        <v>-91725</v>
      </c>
      <c r="N13" s="31">
        <f t="shared" si="0"/>
        <v>30512</v>
      </c>
      <c r="O13" s="31">
        <f t="shared" si="0"/>
        <v>-247622</v>
      </c>
      <c r="P13" s="31">
        <f t="shared" si="0"/>
        <v>-205059</v>
      </c>
      <c r="Q13" s="31">
        <f t="shared" si="0"/>
        <v>-359018</v>
      </c>
      <c r="R13" s="31">
        <f t="shared" si="0"/>
        <v>-811699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-1852725</v>
      </c>
      <c r="X13" s="31">
        <f t="shared" si="0"/>
        <v>-3870515</v>
      </c>
      <c r="Y13" s="31">
        <f t="shared" si="0"/>
        <v>2017790</v>
      </c>
      <c r="Z13" s="32">
        <f>+IF(X13&lt;&gt;0,+(Y13/X13)*100,0)</f>
        <v>-52.132338978146322</v>
      </c>
      <c r="AA13" s="33">
        <f>SUM(AA6:AA12)</f>
        <v>-6229824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3524283</v>
      </c>
      <c r="D17" s="18"/>
      <c r="E17" s="19">
        <v>814060</v>
      </c>
      <c r="F17" s="20">
        <v>2242060</v>
      </c>
      <c r="G17" s="24">
        <v>2664190</v>
      </c>
      <c r="H17" s="24">
        <v>860093</v>
      </c>
      <c r="I17" s="24"/>
      <c r="J17" s="20">
        <v>3524283</v>
      </c>
      <c r="K17" s="24"/>
      <c r="L17" s="24"/>
      <c r="M17" s="20">
        <v>-95271</v>
      </c>
      <c r="N17" s="24">
        <v>-95271</v>
      </c>
      <c r="O17" s="24">
        <v>-16101</v>
      </c>
      <c r="P17" s="24"/>
      <c r="Q17" s="20"/>
      <c r="R17" s="24">
        <v>-16101</v>
      </c>
      <c r="S17" s="24"/>
      <c r="T17" s="20"/>
      <c r="U17" s="24"/>
      <c r="V17" s="24"/>
      <c r="W17" s="24">
        <v>3412911</v>
      </c>
      <c r="X17" s="20">
        <v>1181742</v>
      </c>
      <c r="Y17" s="24">
        <v>2231169</v>
      </c>
      <c r="Z17" s="25">
        <v>188.8033936341435</v>
      </c>
      <c r="AA17" s="26">
        <v>2242060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3524283</v>
      </c>
      <c r="D25" s="29">
        <f t="shared" ref="D25:Y25" si="1">SUM(D15:D24)</f>
        <v>0</v>
      </c>
      <c r="E25" s="35">
        <f t="shared" si="1"/>
        <v>814060</v>
      </c>
      <c r="F25" s="36">
        <f t="shared" si="1"/>
        <v>2242060</v>
      </c>
      <c r="G25" s="36">
        <f t="shared" si="1"/>
        <v>2664190</v>
      </c>
      <c r="H25" s="36">
        <f t="shared" si="1"/>
        <v>860093</v>
      </c>
      <c r="I25" s="36">
        <f t="shared" si="1"/>
        <v>0</v>
      </c>
      <c r="J25" s="36">
        <f t="shared" si="1"/>
        <v>3524283</v>
      </c>
      <c r="K25" s="36">
        <f t="shared" si="1"/>
        <v>0</v>
      </c>
      <c r="L25" s="36">
        <f t="shared" si="1"/>
        <v>0</v>
      </c>
      <c r="M25" s="36">
        <f t="shared" si="1"/>
        <v>-95271</v>
      </c>
      <c r="N25" s="36">
        <f t="shared" si="1"/>
        <v>-95271</v>
      </c>
      <c r="O25" s="36">
        <f t="shared" si="1"/>
        <v>-16101</v>
      </c>
      <c r="P25" s="36">
        <f t="shared" si="1"/>
        <v>0</v>
      </c>
      <c r="Q25" s="36">
        <f t="shared" si="1"/>
        <v>0</v>
      </c>
      <c r="R25" s="36">
        <f t="shared" si="1"/>
        <v>-16101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3412911</v>
      </c>
      <c r="X25" s="36">
        <f t="shared" si="1"/>
        <v>1181742</v>
      </c>
      <c r="Y25" s="36">
        <f t="shared" si="1"/>
        <v>2231169</v>
      </c>
      <c r="Z25" s="37">
        <f>+IF(X25&lt;&gt;0,+(Y25/X25)*100,0)</f>
        <v>188.8033936341435</v>
      </c>
      <c r="AA25" s="38">
        <f>SUM(AA15:AA24)</f>
        <v>2242060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2064692</v>
      </c>
      <c r="D26" s="29">
        <f>+D13+D25</f>
        <v>0</v>
      </c>
      <c r="E26" s="30">
        <f t="shared" si="2"/>
        <v>-3124764</v>
      </c>
      <c r="F26" s="31">
        <f t="shared" si="2"/>
        <v>-3987764</v>
      </c>
      <c r="G26" s="31">
        <f t="shared" si="2"/>
        <v>1042802</v>
      </c>
      <c r="H26" s="31">
        <f t="shared" si="2"/>
        <v>1282126</v>
      </c>
      <c r="I26" s="31">
        <f t="shared" si="2"/>
        <v>127817</v>
      </c>
      <c r="J26" s="31">
        <f t="shared" si="2"/>
        <v>2452745</v>
      </c>
      <c r="K26" s="31">
        <f t="shared" si="2"/>
        <v>15672</v>
      </c>
      <c r="L26" s="31">
        <f t="shared" si="2"/>
        <v>106565</v>
      </c>
      <c r="M26" s="31">
        <f t="shared" si="2"/>
        <v>-186996</v>
      </c>
      <c r="N26" s="31">
        <f t="shared" si="2"/>
        <v>-64759</v>
      </c>
      <c r="O26" s="31">
        <f t="shared" si="2"/>
        <v>-263723</v>
      </c>
      <c r="P26" s="31">
        <f t="shared" si="2"/>
        <v>-205059</v>
      </c>
      <c r="Q26" s="31">
        <f t="shared" si="2"/>
        <v>-359018</v>
      </c>
      <c r="R26" s="31">
        <f t="shared" si="2"/>
        <v>-827800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1560186</v>
      </c>
      <c r="X26" s="31">
        <f t="shared" si="2"/>
        <v>-2688773</v>
      </c>
      <c r="Y26" s="31">
        <f t="shared" si="2"/>
        <v>4248959</v>
      </c>
      <c r="Z26" s="32">
        <f>+IF(X26&lt;&gt;0,+(Y26/X26)*100,0)</f>
        <v>-158.02594715135862</v>
      </c>
      <c r="AA26" s="33">
        <f>+AA13+AA25</f>
        <v>-3987764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-5166</v>
      </c>
      <c r="D31" s="18"/>
      <c r="E31" s="19"/>
      <c r="F31" s="20"/>
      <c r="G31" s="20">
        <v>-5166</v>
      </c>
      <c r="H31" s="20"/>
      <c r="I31" s="20">
        <v>-763</v>
      </c>
      <c r="J31" s="20">
        <v>-5929</v>
      </c>
      <c r="K31" s="20">
        <v>-2350</v>
      </c>
      <c r="L31" s="20">
        <v>-768</v>
      </c>
      <c r="M31" s="20"/>
      <c r="N31" s="20">
        <v>-3118</v>
      </c>
      <c r="O31" s="20">
        <v>-389</v>
      </c>
      <c r="P31" s="20">
        <v>-140</v>
      </c>
      <c r="Q31" s="20"/>
      <c r="R31" s="20">
        <v>-529</v>
      </c>
      <c r="S31" s="20"/>
      <c r="T31" s="20"/>
      <c r="U31" s="20"/>
      <c r="V31" s="20"/>
      <c r="W31" s="20">
        <v>-9576</v>
      </c>
      <c r="X31" s="20"/>
      <c r="Y31" s="20">
        <v>-9576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1066581</v>
      </c>
      <c r="D32" s="18"/>
      <c r="E32" s="19">
        <v>-4701281</v>
      </c>
      <c r="F32" s="20">
        <v>-5301281</v>
      </c>
      <c r="G32" s="20">
        <v>345803</v>
      </c>
      <c r="H32" s="20">
        <v>10227</v>
      </c>
      <c r="I32" s="20">
        <v>29124</v>
      </c>
      <c r="J32" s="20">
        <v>385154</v>
      </c>
      <c r="K32" s="20">
        <v>-25086</v>
      </c>
      <c r="L32" s="20">
        <v>501778</v>
      </c>
      <c r="M32" s="20">
        <v>-464945</v>
      </c>
      <c r="N32" s="20">
        <v>11747</v>
      </c>
      <c r="O32" s="20">
        <v>427608</v>
      </c>
      <c r="P32" s="20">
        <v>11226</v>
      </c>
      <c r="Q32" s="20">
        <v>-458887</v>
      </c>
      <c r="R32" s="20">
        <v>-20053</v>
      </c>
      <c r="S32" s="20"/>
      <c r="T32" s="20"/>
      <c r="U32" s="20"/>
      <c r="V32" s="20"/>
      <c r="W32" s="20">
        <v>376848</v>
      </c>
      <c r="X32" s="20">
        <v>-3765948</v>
      </c>
      <c r="Y32" s="20">
        <v>4142796</v>
      </c>
      <c r="Z32" s="21">
        <v>-110.006723406696</v>
      </c>
      <c r="AA32" s="22">
        <v>-5301281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2046027</v>
      </c>
      <c r="D35" s="18"/>
      <c r="E35" s="19">
        <v>1906998</v>
      </c>
      <c r="F35" s="20">
        <v>1906998</v>
      </c>
      <c r="G35" s="20">
        <v>2115080</v>
      </c>
      <c r="H35" s="20">
        <v>65129</v>
      </c>
      <c r="I35" s="20">
        <v>73974</v>
      </c>
      <c r="J35" s="20">
        <v>2254183</v>
      </c>
      <c r="K35" s="20">
        <v>72884</v>
      </c>
      <c r="L35" s="20">
        <v>68928</v>
      </c>
      <c r="M35" s="20">
        <v>72856</v>
      </c>
      <c r="N35" s="20">
        <v>214668</v>
      </c>
      <c r="O35" s="20">
        <v>68156</v>
      </c>
      <c r="P35" s="20">
        <v>78880</v>
      </c>
      <c r="Q35" s="20">
        <v>72123</v>
      </c>
      <c r="R35" s="20">
        <v>219159</v>
      </c>
      <c r="S35" s="20"/>
      <c r="T35" s="20"/>
      <c r="U35" s="20"/>
      <c r="V35" s="20"/>
      <c r="W35" s="20">
        <v>2688010</v>
      </c>
      <c r="X35" s="20">
        <v>1430244</v>
      </c>
      <c r="Y35" s="20">
        <v>1257766</v>
      </c>
      <c r="Z35" s="21">
        <v>87.940659076353398</v>
      </c>
      <c r="AA35" s="22">
        <v>1906998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3107442</v>
      </c>
      <c r="D37" s="29">
        <f t="shared" ref="D37:Y37" si="3">SUM(D29:D36)</f>
        <v>0</v>
      </c>
      <c r="E37" s="30">
        <f t="shared" si="3"/>
        <v>-2794283</v>
      </c>
      <c r="F37" s="31">
        <f t="shared" si="3"/>
        <v>-3394283</v>
      </c>
      <c r="G37" s="31">
        <f t="shared" si="3"/>
        <v>2455717</v>
      </c>
      <c r="H37" s="31">
        <f t="shared" si="3"/>
        <v>75356</v>
      </c>
      <c r="I37" s="31">
        <f t="shared" si="3"/>
        <v>102335</v>
      </c>
      <c r="J37" s="31">
        <f t="shared" si="3"/>
        <v>2633408</v>
      </c>
      <c r="K37" s="31">
        <f t="shared" si="3"/>
        <v>45448</v>
      </c>
      <c r="L37" s="31">
        <f t="shared" si="3"/>
        <v>569938</v>
      </c>
      <c r="M37" s="31">
        <f t="shared" si="3"/>
        <v>-392089</v>
      </c>
      <c r="N37" s="31">
        <f t="shared" si="3"/>
        <v>223297</v>
      </c>
      <c r="O37" s="31">
        <f t="shared" si="3"/>
        <v>495375</v>
      </c>
      <c r="P37" s="31">
        <f t="shared" si="3"/>
        <v>89966</v>
      </c>
      <c r="Q37" s="31">
        <f t="shared" si="3"/>
        <v>-386764</v>
      </c>
      <c r="R37" s="31">
        <f t="shared" si="3"/>
        <v>198577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3055282</v>
      </c>
      <c r="X37" s="31">
        <f t="shared" si="3"/>
        <v>-2335704</v>
      </c>
      <c r="Y37" s="31">
        <f t="shared" si="3"/>
        <v>5390986</v>
      </c>
      <c r="Z37" s="32">
        <f>+IF(X37&lt;&gt;0,+(Y37/X37)*100,0)</f>
        <v>-230.80775646229145</v>
      </c>
      <c r="AA37" s="33">
        <f>SUM(AA29:AA36)</f>
        <v>-3394283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3107442</v>
      </c>
      <c r="D44" s="29">
        <f>+D37+D43</f>
        <v>0</v>
      </c>
      <c r="E44" s="30">
        <f t="shared" si="5"/>
        <v>-2794283</v>
      </c>
      <c r="F44" s="31">
        <f t="shared" si="5"/>
        <v>-3394283</v>
      </c>
      <c r="G44" s="31">
        <f t="shared" si="5"/>
        <v>2455717</v>
      </c>
      <c r="H44" s="31">
        <f t="shared" si="5"/>
        <v>75356</v>
      </c>
      <c r="I44" s="31">
        <f t="shared" si="5"/>
        <v>102335</v>
      </c>
      <c r="J44" s="31">
        <f t="shared" si="5"/>
        <v>2633408</v>
      </c>
      <c r="K44" s="31">
        <f t="shared" si="5"/>
        <v>45448</v>
      </c>
      <c r="L44" s="31">
        <f t="shared" si="5"/>
        <v>569938</v>
      </c>
      <c r="M44" s="31">
        <f t="shared" si="5"/>
        <v>-392089</v>
      </c>
      <c r="N44" s="31">
        <f t="shared" si="5"/>
        <v>223297</v>
      </c>
      <c r="O44" s="31">
        <f t="shared" si="5"/>
        <v>495375</v>
      </c>
      <c r="P44" s="31">
        <f t="shared" si="5"/>
        <v>89966</v>
      </c>
      <c r="Q44" s="31">
        <f t="shared" si="5"/>
        <v>-386764</v>
      </c>
      <c r="R44" s="31">
        <f t="shared" si="5"/>
        <v>198577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3055282</v>
      </c>
      <c r="X44" s="31">
        <f t="shared" si="5"/>
        <v>-2335704</v>
      </c>
      <c r="Y44" s="31">
        <f t="shared" si="5"/>
        <v>5390986</v>
      </c>
      <c r="Z44" s="32">
        <f>+IF(X44&lt;&gt;0,+(Y44/X44)*100,0)</f>
        <v>-230.80775646229145</v>
      </c>
      <c r="AA44" s="33">
        <f>+AA37+AA43</f>
        <v>-3394283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-1042750</v>
      </c>
      <c r="D45" s="42">
        <f t="shared" si="6"/>
        <v>0</v>
      </c>
      <c r="E45" s="43">
        <f t="shared" si="6"/>
        <v>-330481</v>
      </c>
      <c r="F45" s="44">
        <f t="shared" si="6"/>
        <v>-593481</v>
      </c>
      <c r="G45" s="44">
        <f t="shared" si="6"/>
        <v>-1412915</v>
      </c>
      <c r="H45" s="44">
        <f t="shared" si="6"/>
        <v>1206770</v>
      </c>
      <c r="I45" s="44">
        <f t="shared" si="6"/>
        <v>25482</v>
      </c>
      <c r="J45" s="44">
        <f t="shared" si="6"/>
        <v>-180663</v>
      </c>
      <c r="K45" s="44">
        <f t="shared" si="6"/>
        <v>-29776</v>
      </c>
      <c r="L45" s="44">
        <f t="shared" si="6"/>
        <v>-463373</v>
      </c>
      <c r="M45" s="44">
        <f t="shared" si="6"/>
        <v>205093</v>
      </c>
      <c r="N45" s="44">
        <f t="shared" si="6"/>
        <v>-288056</v>
      </c>
      <c r="O45" s="44">
        <f t="shared" si="6"/>
        <v>-759098</v>
      </c>
      <c r="P45" s="44">
        <f t="shared" si="6"/>
        <v>-295025</v>
      </c>
      <c r="Q45" s="44">
        <f t="shared" si="6"/>
        <v>27746</v>
      </c>
      <c r="R45" s="44">
        <f t="shared" si="6"/>
        <v>-1026377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-1495096</v>
      </c>
      <c r="X45" s="44">
        <f t="shared" si="6"/>
        <v>-353069</v>
      </c>
      <c r="Y45" s="44">
        <f t="shared" si="6"/>
        <v>-1142027</v>
      </c>
      <c r="Z45" s="45">
        <f>+IF(X45&lt;&gt;0,+(Y45/X45)*100,0)</f>
        <v>323.45717126114158</v>
      </c>
      <c r="AA45" s="46">
        <f>+AA26-AA44</f>
        <v>-593481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-330481</v>
      </c>
      <c r="F47" s="20">
        <v>-593481</v>
      </c>
      <c r="G47" s="20"/>
      <c r="H47" s="20"/>
      <c r="I47" s="20"/>
      <c r="J47" s="20"/>
      <c r="K47" s="20"/>
      <c r="L47" s="20"/>
      <c r="M47" s="20"/>
      <c r="N47" s="20"/>
      <c r="O47" s="20"/>
      <c r="P47" s="20">
        <v>3037</v>
      </c>
      <c r="Q47" s="20"/>
      <c r="R47" s="20">
        <v>3037</v>
      </c>
      <c r="S47" s="20"/>
      <c r="T47" s="20"/>
      <c r="U47" s="20"/>
      <c r="V47" s="20"/>
      <c r="W47" s="20">
        <v>3037</v>
      </c>
      <c r="X47" s="20">
        <v>-353060</v>
      </c>
      <c r="Y47" s="20">
        <v>356097</v>
      </c>
      <c r="Z47" s="47">
        <v>-100.86019373477595</v>
      </c>
      <c r="AA47" s="22">
        <v>-593481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-330481</v>
      </c>
      <c r="F50" s="52">
        <f t="shared" si="7"/>
        <v>-593481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3037</v>
      </c>
      <c r="Q50" s="52">
        <f t="shared" si="7"/>
        <v>0</v>
      </c>
      <c r="R50" s="52">
        <f t="shared" si="7"/>
        <v>3037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3037</v>
      </c>
      <c r="X50" s="52">
        <f t="shared" si="7"/>
        <v>-353060</v>
      </c>
      <c r="Y50" s="52">
        <f t="shared" si="7"/>
        <v>356097</v>
      </c>
      <c r="Z50" s="53">
        <f>+IF(X50&lt;&gt;0,+(Y50/X50)*100,0)</f>
        <v>-100.86019373477595</v>
      </c>
      <c r="AA50" s="54">
        <f>SUM(AA47:AA49)</f>
        <v>-593481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-5110000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-5098600</v>
      </c>
      <c r="Y33" s="20">
        <v>5098600</v>
      </c>
      <c r="Z33" s="21">
        <v>-100</v>
      </c>
      <c r="AA33" s="22">
        <v>-5110000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-5110000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-5098600</v>
      </c>
      <c r="Y37" s="31">
        <f t="shared" si="3"/>
        <v>5098600</v>
      </c>
      <c r="Z37" s="32">
        <f>+IF(X37&lt;&gt;0,+(Y37/X37)*100,0)</f>
        <v>-100</v>
      </c>
      <c r="AA37" s="33">
        <f>SUM(AA29:AA36)</f>
        <v>-5110000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-5110000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-5098600</v>
      </c>
      <c r="Y44" s="31">
        <f t="shared" si="5"/>
        <v>5098600</v>
      </c>
      <c r="Z44" s="32">
        <f>+IF(X44&lt;&gt;0,+(Y44/X44)*100,0)</f>
        <v>-100</v>
      </c>
      <c r="AA44" s="33">
        <f>+AA37+AA43</f>
        <v>-5110000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5110000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5098600</v>
      </c>
      <c r="Y45" s="44">
        <f t="shared" si="6"/>
        <v>-5098600</v>
      </c>
      <c r="Z45" s="45">
        <f>+IF(X45&lt;&gt;0,+(Y45/X45)*100,0)</f>
        <v>-100</v>
      </c>
      <c r="AA45" s="46">
        <f>+AA26-AA44</f>
        <v>5110000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11161450</v>
      </c>
      <c r="F6" s="20">
        <v>10494878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7871157</v>
      </c>
      <c r="Y6" s="20">
        <v>-7871157</v>
      </c>
      <c r="Z6" s="21">
        <v>-100</v>
      </c>
      <c r="AA6" s="22">
        <v>10494878</v>
      </c>
    </row>
    <row r="7" spans="1:27" x14ac:dyDescent="0.25">
      <c r="A7" s="23" t="s">
        <v>35</v>
      </c>
      <c r="B7" s="17" t="s">
        <v>32</v>
      </c>
      <c r="C7" s="18">
        <v>51332480</v>
      </c>
      <c r="D7" s="18"/>
      <c r="E7" s="19">
        <v>60857964</v>
      </c>
      <c r="F7" s="20">
        <v>85827992</v>
      </c>
      <c r="G7" s="20">
        <v>662125</v>
      </c>
      <c r="H7" s="20">
        <v>668385</v>
      </c>
      <c r="I7" s="20">
        <v>95598189</v>
      </c>
      <c r="J7" s="20">
        <v>96928699</v>
      </c>
      <c r="K7" s="20">
        <v>792867</v>
      </c>
      <c r="L7" s="20">
        <v>798873</v>
      </c>
      <c r="M7" s="20">
        <v>806272</v>
      </c>
      <c r="N7" s="20">
        <v>2398012</v>
      </c>
      <c r="O7" s="20">
        <v>813204</v>
      </c>
      <c r="P7" s="20">
        <v>827951</v>
      </c>
      <c r="Q7" s="20">
        <v>834607</v>
      </c>
      <c r="R7" s="20">
        <v>2475762</v>
      </c>
      <c r="S7" s="20"/>
      <c r="T7" s="20"/>
      <c r="U7" s="20"/>
      <c r="V7" s="20"/>
      <c r="W7" s="20">
        <v>101802473</v>
      </c>
      <c r="X7" s="20">
        <v>64370997</v>
      </c>
      <c r="Y7" s="20">
        <v>37431476</v>
      </c>
      <c r="Z7" s="21">
        <v>58.149598024712901</v>
      </c>
      <c r="AA7" s="22">
        <v>85827992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-375161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-281367</v>
      </c>
      <c r="Y10" s="20">
        <v>281367</v>
      </c>
      <c r="Z10" s="21">
        <v>-100</v>
      </c>
      <c r="AA10" s="22">
        <v>-375161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694016</v>
      </c>
      <c r="F11" s="20">
        <v>795716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596799</v>
      </c>
      <c r="Y11" s="24">
        <v>-596799</v>
      </c>
      <c r="Z11" s="25">
        <v>-100</v>
      </c>
      <c r="AA11" s="26">
        <v>795716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51332480</v>
      </c>
      <c r="D13" s="29">
        <f>SUM(D6:D12)</f>
        <v>0</v>
      </c>
      <c r="E13" s="30">
        <f t="shared" si="0"/>
        <v>72713430</v>
      </c>
      <c r="F13" s="31">
        <f t="shared" si="0"/>
        <v>96743425</v>
      </c>
      <c r="G13" s="31">
        <f t="shared" si="0"/>
        <v>662125</v>
      </c>
      <c r="H13" s="31">
        <f t="shared" si="0"/>
        <v>668385</v>
      </c>
      <c r="I13" s="31">
        <f t="shared" si="0"/>
        <v>95598189</v>
      </c>
      <c r="J13" s="31">
        <f t="shared" si="0"/>
        <v>96928699</v>
      </c>
      <c r="K13" s="31">
        <f t="shared" si="0"/>
        <v>792867</v>
      </c>
      <c r="L13" s="31">
        <f t="shared" si="0"/>
        <v>798873</v>
      </c>
      <c r="M13" s="31">
        <f t="shared" si="0"/>
        <v>806272</v>
      </c>
      <c r="N13" s="31">
        <f t="shared" si="0"/>
        <v>2398012</v>
      </c>
      <c r="O13" s="31">
        <f t="shared" si="0"/>
        <v>813204</v>
      </c>
      <c r="P13" s="31">
        <f t="shared" si="0"/>
        <v>827951</v>
      </c>
      <c r="Q13" s="31">
        <f t="shared" si="0"/>
        <v>834607</v>
      </c>
      <c r="R13" s="31">
        <f t="shared" si="0"/>
        <v>2475762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101802473</v>
      </c>
      <c r="X13" s="31">
        <f t="shared" si="0"/>
        <v>72557586</v>
      </c>
      <c r="Y13" s="31">
        <f t="shared" si="0"/>
        <v>29244887</v>
      </c>
      <c r="Z13" s="32">
        <f>+IF(X13&lt;&gt;0,+(Y13/X13)*100,0)</f>
        <v>40.305760723627159</v>
      </c>
      <c r="AA13" s="33">
        <f>SUM(AA6:AA12)</f>
        <v>96743425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29981551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29981551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81314031</v>
      </c>
      <c r="D26" s="29">
        <f>+D13+D25</f>
        <v>0</v>
      </c>
      <c r="E26" s="30">
        <f t="shared" si="2"/>
        <v>72713430</v>
      </c>
      <c r="F26" s="31">
        <f t="shared" si="2"/>
        <v>96743425</v>
      </c>
      <c r="G26" s="31">
        <f t="shared" si="2"/>
        <v>662125</v>
      </c>
      <c r="H26" s="31">
        <f t="shared" si="2"/>
        <v>668385</v>
      </c>
      <c r="I26" s="31">
        <f t="shared" si="2"/>
        <v>95598189</v>
      </c>
      <c r="J26" s="31">
        <f t="shared" si="2"/>
        <v>96928699</v>
      </c>
      <c r="K26" s="31">
        <f t="shared" si="2"/>
        <v>792867</v>
      </c>
      <c r="L26" s="31">
        <f t="shared" si="2"/>
        <v>798873</v>
      </c>
      <c r="M26" s="31">
        <f t="shared" si="2"/>
        <v>806272</v>
      </c>
      <c r="N26" s="31">
        <f t="shared" si="2"/>
        <v>2398012</v>
      </c>
      <c r="O26" s="31">
        <f t="shared" si="2"/>
        <v>813204</v>
      </c>
      <c r="P26" s="31">
        <f t="shared" si="2"/>
        <v>827951</v>
      </c>
      <c r="Q26" s="31">
        <f t="shared" si="2"/>
        <v>834607</v>
      </c>
      <c r="R26" s="31">
        <f t="shared" si="2"/>
        <v>2475762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101802473</v>
      </c>
      <c r="X26" s="31">
        <f t="shared" si="2"/>
        <v>72557586</v>
      </c>
      <c r="Y26" s="31">
        <f t="shared" si="2"/>
        <v>29244887</v>
      </c>
      <c r="Z26" s="32">
        <f>+IF(X26&lt;&gt;0,+(Y26/X26)*100,0)</f>
        <v>40.305760723627159</v>
      </c>
      <c r="AA26" s="33">
        <f>+AA13+AA25</f>
        <v>96743425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200000</v>
      </c>
      <c r="F32" s="20">
        <v>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150003</v>
      </c>
      <c r="Y32" s="20">
        <v>-150003</v>
      </c>
      <c r="Z32" s="21">
        <v>-100</v>
      </c>
      <c r="AA32" s="22">
        <v>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3143094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3343094</v>
      </c>
      <c r="F37" s="31">
        <f t="shared" si="3"/>
        <v>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150003</v>
      </c>
      <c r="Y37" s="31">
        <f t="shared" si="3"/>
        <v>-150003</v>
      </c>
      <c r="Z37" s="32">
        <f>+IF(X37&lt;&gt;0,+(Y37/X37)*100,0)</f>
        <v>-100</v>
      </c>
      <c r="AA37" s="33">
        <f>SUM(AA29:AA36)</f>
        <v>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3343094</v>
      </c>
      <c r="F44" s="31">
        <f t="shared" si="5"/>
        <v>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150003</v>
      </c>
      <c r="Y44" s="31">
        <f t="shared" si="5"/>
        <v>-150003</v>
      </c>
      <c r="Z44" s="32">
        <f>+IF(X44&lt;&gt;0,+(Y44/X44)*100,0)</f>
        <v>-100</v>
      </c>
      <c r="AA44" s="33">
        <f>+AA37+AA43</f>
        <v>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81314031</v>
      </c>
      <c r="D45" s="42">
        <f t="shared" si="6"/>
        <v>0</v>
      </c>
      <c r="E45" s="43">
        <f t="shared" si="6"/>
        <v>69370336</v>
      </c>
      <c r="F45" s="44">
        <f t="shared" si="6"/>
        <v>96543425</v>
      </c>
      <c r="G45" s="44">
        <f t="shared" si="6"/>
        <v>662125</v>
      </c>
      <c r="H45" s="44">
        <f t="shared" si="6"/>
        <v>668385</v>
      </c>
      <c r="I45" s="44">
        <f t="shared" si="6"/>
        <v>95598189</v>
      </c>
      <c r="J45" s="44">
        <f t="shared" si="6"/>
        <v>96928699</v>
      </c>
      <c r="K45" s="44">
        <f t="shared" si="6"/>
        <v>792867</v>
      </c>
      <c r="L45" s="44">
        <f t="shared" si="6"/>
        <v>798873</v>
      </c>
      <c r="M45" s="44">
        <f t="shared" si="6"/>
        <v>806272</v>
      </c>
      <c r="N45" s="44">
        <f t="shared" si="6"/>
        <v>2398012</v>
      </c>
      <c r="O45" s="44">
        <f t="shared" si="6"/>
        <v>813204</v>
      </c>
      <c r="P45" s="44">
        <f t="shared" si="6"/>
        <v>827951</v>
      </c>
      <c r="Q45" s="44">
        <f t="shared" si="6"/>
        <v>834607</v>
      </c>
      <c r="R45" s="44">
        <f t="shared" si="6"/>
        <v>2475762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101802473</v>
      </c>
      <c r="X45" s="44">
        <f t="shared" si="6"/>
        <v>72407583</v>
      </c>
      <c r="Y45" s="44">
        <f t="shared" si="6"/>
        <v>29394890</v>
      </c>
      <c r="Z45" s="45">
        <f>+IF(X45&lt;&gt;0,+(Y45/X45)*100,0)</f>
        <v>40.596424824731407</v>
      </c>
      <c r="AA45" s="46">
        <f>+AA26-AA44</f>
        <v>96543425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1928</v>
      </c>
      <c r="D47" s="18"/>
      <c r="E47" s="19">
        <v>46326316</v>
      </c>
      <c r="F47" s="20">
        <v>74552566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55914426</v>
      </c>
      <c r="Y47" s="20">
        <v>-55914426</v>
      </c>
      <c r="Z47" s="47">
        <v>-100</v>
      </c>
      <c r="AA47" s="22">
        <v>74552566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1928</v>
      </c>
      <c r="D50" s="50">
        <f t="shared" ref="D50:Y50" si="7">SUM(D47:D49)</f>
        <v>0</v>
      </c>
      <c r="E50" s="51">
        <f t="shared" si="7"/>
        <v>46326316</v>
      </c>
      <c r="F50" s="52">
        <f t="shared" si="7"/>
        <v>74552566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55914426</v>
      </c>
      <c r="Y50" s="52">
        <f t="shared" si="7"/>
        <v>-55914426</v>
      </c>
      <c r="Z50" s="53">
        <f>+IF(X50&lt;&gt;0,+(Y50/X50)*100,0)</f>
        <v>-100</v>
      </c>
      <c r="AA50" s="54">
        <f>SUM(AA47:AA49)</f>
        <v>74552566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-10817962</v>
      </c>
      <c r="D6" s="18"/>
      <c r="E6" s="19"/>
      <c r="F6" s="20"/>
      <c r="G6" s="20">
        <v>-11187042</v>
      </c>
      <c r="H6" s="20">
        <v>428504</v>
      </c>
      <c r="I6" s="20">
        <v>-302956</v>
      </c>
      <c r="J6" s="20">
        <v>-11061494</v>
      </c>
      <c r="K6" s="20">
        <v>-1321865</v>
      </c>
      <c r="L6" s="20">
        <v>-333039</v>
      </c>
      <c r="M6" s="20">
        <v>-362437</v>
      </c>
      <c r="N6" s="20">
        <v>-2017341</v>
      </c>
      <c r="O6" s="20">
        <v>-360681</v>
      </c>
      <c r="P6" s="20">
        <v>-302300</v>
      </c>
      <c r="Q6" s="20">
        <v>-565242</v>
      </c>
      <c r="R6" s="20">
        <v>-1228223</v>
      </c>
      <c r="S6" s="20"/>
      <c r="T6" s="20"/>
      <c r="U6" s="20"/>
      <c r="V6" s="20"/>
      <c r="W6" s="20">
        <v>-14307058</v>
      </c>
      <c r="X6" s="20"/>
      <c r="Y6" s="20">
        <v>-14307058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9067700</v>
      </c>
      <c r="D7" s="18"/>
      <c r="E7" s="19">
        <v>7796219</v>
      </c>
      <c r="F7" s="20">
        <v>7796223</v>
      </c>
      <c r="G7" s="20">
        <v>9131007</v>
      </c>
      <c r="H7" s="20">
        <v>45960</v>
      </c>
      <c r="I7" s="20">
        <v>34049</v>
      </c>
      <c r="J7" s="20">
        <v>9211016</v>
      </c>
      <c r="K7" s="20">
        <v>1909</v>
      </c>
      <c r="L7" s="20">
        <v>35698</v>
      </c>
      <c r="M7" s="20">
        <v>63953</v>
      </c>
      <c r="N7" s="20">
        <v>101560</v>
      </c>
      <c r="O7" s="20">
        <v>92302</v>
      </c>
      <c r="P7" s="20">
        <v>-84330</v>
      </c>
      <c r="Q7" s="20">
        <v>247777</v>
      </c>
      <c r="R7" s="20">
        <v>255749</v>
      </c>
      <c r="S7" s="20"/>
      <c r="T7" s="20"/>
      <c r="U7" s="20"/>
      <c r="V7" s="20"/>
      <c r="W7" s="20">
        <v>9568325</v>
      </c>
      <c r="X7" s="20">
        <v>6487555</v>
      </c>
      <c r="Y7" s="20">
        <v>3080770</v>
      </c>
      <c r="Z7" s="21">
        <v>47.487381609866894</v>
      </c>
      <c r="AA7" s="22">
        <v>7796223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2686305</v>
      </c>
      <c r="D11" s="18"/>
      <c r="E11" s="19"/>
      <c r="F11" s="20"/>
      <c r="G11" s="24">
        <v>2686305</v>
      </c>
      <c r="H11" s="24"/>
      <c r="I11" s="24"/>
      <c r="J11" s="20">
        <v>2686305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2686305</v>
      </c>
      <c r="X11" s="20"/>
      <c r="Y11" s="24">
        <v>2686305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-6352</v>
      </c>
      <c r="D12" s="18"/>
      <c r="E12" s="19"/>
      <c r="F12" s="20"/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/>
      <c r="Y12" s="20">
        <v>-6351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929691</v>
      </c>
      <c r="D13" s="29">
        <f>SUM(D6:D12)</f>
        <v>0</v>
      </c>
      <c r="E13" s="30">
        <f t="shared" si="0"/>
        <v>7796219</v>
      </c>
      <c r="F13" s="31">
        <f t="shared" si="0"/>
        <v>7796223</v>
      </c>
      <c r="G13" s="31">
        <f t="shared" si="0"/>
        <v>623919</v>
      </c>
      <c r="H13" s="31">
        <f t="shared" si="0"/>
        <v>474464</v>
      </c>
      <c r="I13" s="31">
        <f t="shared" si="0"/>
        <v>-268907</v>
      </c>
      <c r="J13" s="31">
        <f t="shared" si="0"/>
        <v>829476</v>
      </c>
      <c r="K13" s="31">
        <f t="shared" si="0"/>
        <v>-1319956</v>
      </c>
      <c r="L13" s="31">
        <f t="shared" si="0"/>
        <v>-297341</v>
      </c>
      <c r="M13" s="31">
        <f t="shared" si="0"/>
        <v>-298484</v>
      </c>
      <c r="N13" s="31">
        <f t="shared" si="0"/>
        <v>-1915781</v>
      </c>
      <c r="O13" s="31">
        <f t="shared" si="0"/>
        <v>-268379</v>
      </c>
      <c r="P13" s="31">
        <f t="shared" si="0"/>
        <v>-386630</v>
      </c>
      <c r="Q13" s="31">
        <f t="shared" si="0"/>
        <v>-317465</v>
      </c>
      <c r="R13" s="31">
        <f t="shared" si="0"/>
        <v>-972474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-2058779</v>
      </c>
      <c r="X13" s="31">
        <f t="shared" si="0"/>
        <v>6487555</v>
      </c>
      <c r="Y13" s="31">
        <f t="shared" si="0"/>
        <v>-8546334</v>
      </c>
      <c r="Z13" s="32">
        <f>+IF(X13&lt;&gt;0,+(Y13/X13)*100,0)</f>
        <v>-131.73428202150117</v>
      </c>
      <c r="AA13" s="33">
        <f>SUM(AA6:AA12)</f>
        <v>7796223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929691</v>
      </c>
      <c r="D26" s="29">
        <f>+D13+D25</f>
        <v>0</v>
      </c>
      <c r="E26" s="30">
        <f t="shared" si="2"/>
        <v>7796219</v>
      </c>
      <c r="F26" s="31">
        <f t="shared" si="2"/>
        <v>7796223</v>
      </c>
      <c r="G26" s="31">
        <f t="shared" si="2"/>
        <v>623919</v>
      </c>
      <c r="H26" s="31">
        <f t="shared" si="2"/>
        <v>474464</v>
      </c>
      <c r="I26" s="31">
        <f t="shared" si="2"/>
        <v>-268907</v>
      </c>
      <c r="J26" s="31">
        <f t="shared" si="2"/>
        <v>829476</v>
      </c>
      <c r="K26" s="31">
        <f t="shared" si="2"/>
        <v>-1319956</v>
      </c>
      <c r="L26" s="31">
        <f t="shared" si="2"/>
        <v>-297341</v>
      </c>
      <c r="M26" s="31">
        <f t="shared" si="2"/>
        <v>-298484</v>
      </c>
      <c r="N26" s="31">
        <f t="shared" si="2"/>
        <v>-1915781</v>
      </c>
      <c r="O26" s="31">
        <f t="shared" si="2"/>
        <v>-268379</v>
      </c>
      <c r="P26" s="31">
        <f t="shared" si="2"/>
        <v>-386630</v>
      </c>
      <c r="Q26" s="31">
        <f t="shared" si="2"/>
        <v>-317465</v>
      </c>
      <c r="R26" s="31">
        <f t="shared" si="2"/>
        <v>-972474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-2058779</v>
      </c>
      <c r="X26" s="31">
        <f t="shared" si="2"/>
        <v>6487555</v>
      </c>
      <c r="Y26" s="31">
        <f t="shared" si="2"/>
        <v>-8546334</v>
      </c>
      <c r="Z26" s="32">
        <f>+IF(X26&lt;&gt;0,+(Y26/X26)*100,0)</f>
        <v>-131.73428202150117</v>
      </c>
      <c r="AA26" s="33">
        <f>+AA13+AA25</f>
        <v>7796223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-39202</v>
      </c>
      <c r="D32" s="18"/>
      <c r="E32" s="19">
        <v>9000000</v>
      </c>
      <c r="F32" s="20">
        <v>9500000</v>
      </c>
      <c r="G32" s="20">
        <v>-41560</v>
      </c>
      <c r="H32" s="20">
        <v>-3290</v>
      </c>
      <c r="I32" s="20">
        <v>-4125</v>
      </c>
      <c r="J32" s="20">
        <v>-48975</v>
      </c>
      <c r="K32" s="20">
        <v>-12413</v>
      </c>
      <c r="L32" s="20">
        <v>-22610</v>
      </c>
      <c r="M32" s="20">
        <v>-7511</v>
      </c>
      <c r="N32" s="20">
        <v>-42534</v>
      </c>
      <c r="O32" s="20">
        <v>-2046</v>
      </c>
      <c r="P32" s="20">
        <v>-88294</v>
      </c>
      <c r="Q32" s="20">
        <v>-34588</v>
      </c>
      <c r="R32" s="20">
        <v>-124928</v>
      </c>
      <c r="S32" s="20"/>
      <c r="T32" s="20"/>
      <c r="U32" s="20"/>
      <c r="V32" s="20"/>
      <c r="W32" s="20">
        <v>-216437</v>
      </c>
      <c r="X32" s="20">
        <v>6935000</v>
      </c>
      <c r="Y32" s="20">
        <v>-7151437</v>
      </c>
      <c r="Z32" s="21">
        <v>-103.12093727469357</v>
      </c>
      <c r="AA32" s="22">
        <v>9500000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3518174</v>
      </c>
      <c r="D35" s="18"/>
      <c r="E35" s="19"/>
      <c r="F35" s="20"/>
      <c r="G35" s="20">
        <v>3583641</v>
      </c>
      <c r="H35" s="20">
        <v>62314</v>
      </c>
      <c r="I35" s="20">
        <v>69959</v>
      </c>
      <c r="J35" s="20">
        <v>3715914</v>
      </c>
      <c r="K35" s="20">
        <v>62676</v>
      </c>
      <c r="L35" s="20">
        <v>68867</v>
      </c>
      <c r="M35" s="20">
        <v>66920</v>
      </c>
      <c r="N35" s="20">
        <v>198463</v>
      </c>
      <c r="O35" s="20">
        <v>70133</v>
      </c>
      <c r="P35" s="20">
        <v>65959</v>
      </c>
      <c r="Q35" s="20">
        <v>67975</v>
      </c>
      <c r="R35" s="20">
        <v>204067</v>
      </c>
      <c r="S35" s="20"/>
      <c r="T35" s="20"/>
      <c r="U35" s="20"/>
      <c r="V35" s="20"/>
      <c r="W35" s="20">
        <v>4118444</v>
      </c>
      <c r="X35" s="20"/>
      <c r="Y35" s="20">
        <v>4118444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3478972</v>
      </c>
      <c r="D37" s="29">
        <f t="shared" ref="D37:Y37" si="3">SUM(D29:D36)</f>
        <v>0</v>
      </c>
      <c r="E37" s="30">
        <f t="shared" si="3"/>
        <v>9000000</v>
      </c>
      <c r="F37" s="31">
        <f t="shared" si="3"/>
        <v>9500000</v>
      </c>
      <c r="G37" s="31">
        <f t="shared" si="3"/>
        <v>3542081</v>
      </c>
      <c r="H37" s="31">
        <f t="shared" si="3"/>
        <v>59024</v>
      </c>
      <c r="I37" s="31">
        <f t="shared" si="3"/>
        <v>65834</v>
      </c>
      <c r="J37" s="31">
        <f t="shared" si="3"/>
        <v>3666939</v>
      </c>
      <c r="K37" s="31">
        <f t="shared" si="3"/>
        <v>50263</v>
      </c>
      <c r="L37" s="31">
        <f t="shared" si="3"/>
        <v>46257</v>
      </c>
      <c r="M37" s="31">
        <f t="shared" si="3"/>
        <v>59409</v>
      </c>
      <c r="N37" s="31">
        <f t="shared" si="3"/>
        <v>155929</v>
      </c>
      <c r="O37" s="31">
        <f t="shared" si="3"/>
        <v>68087</v>
      </c>
      <c r="P37" s="31">
        <f t="shared" si="3"/>
        <v>-22335</v>
      </c>
      <c r="Q37" s="31">
        <f t="shared" si="3"/>
        <v>33387</v>
      </c>
      <c r="R37" s="31">
        <f t="shared" si="3"/>
        <v>79139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3902007</v>
      </c>
      <c r="X37" s="31">
        <f t="shared" si="3"/>
        <v>6935000</v>
      </c>
      <c r="Y37" s="31">
        <f t="shared" si="3"/>
        <v>-3032993</v>
      </c>
      <c r="Z37" s="32">
        <f>+IF(X37&lt;&gt;0,+(Y37/X37)*100,0)</f>
        <v>-43.734578226387889</v>
      </c>
      <c r="AA37" s="33">
        <f>SUM(AA29:AA36)</f>
        <v>9500000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3478972</v>
      </c>
      <c r="D44" s="29">
        <f>+D37+D43</f>
        <v>0</v>
      </c>
      <c r="E44" s="30">
        <f t="shared" si="5"/>
        <v>9000000</v>
      </c>
      <c r="F44" s="31">
        <f t="shared" si="5"/>
        <v>9500000</v>
      </c>
      <c r="G44" s="31">
        <f t="shared" si="5"/>
        <v>3542081</v>
      </c>
      <c r="H44" s="31">
        <f t="shared" si="5"/>
        <v>59024</v>
      </c>
      <c r="I44" s="31">
        <f t="shared" si="5"/>
        <v>65834</v>
      </c>
      <c r="J44" s="31">
        <f t="shared" si="5"/>
        <v>3666939</v>
      </c>
      <c r="K44" s="31">
        <f t="shared" si="5"/>
        <v>50263</v>
      </c>
      <c r="L44" s="31">
        <f t="shared" si="5"/>
        <v>46257</v>
      </c>
      <c r="M44" s="31">
        <f t="shared" si="5"/>
        <v>59409</v>
      </c>
      <c r="N44" s="31">
        <f t="shared" si="5"/>
        <v>155929</v>
      </c>
      <c r="O44" s="31">
        <f t="shared" si="5"/>
        <v>68087</v>
      </c>
      <c r="P44" s="31">
        <f t="shared" si="5"/>
        <v>-22335</v>
      </c>
      <c r="Q44" s="31">
        <f t="shared" si="5"/>
        <v>33387</v>
      </c>
      <c r="R44" s="31">
        <f t="shared" si="5"/>
        <v>79139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3902007</v>
      </c>
      <c r="X44" s="31">
        <f t="shared" si="5"/>
        <v>6935000</v>
      </c>
      <c r="Y44" s="31">
        <f t="shared" si="5"/>
        <v>-3032993</v>
      </c>
      <c r="Z44" s="32">
        <f>+IF(X44&lt;&gt;0,+(Y44/X44)*100,0)</f>
        <v>-43.734578226387889</v>
      </c>
      <c r="AA44" s="33">
        <f>+AA37+AA43</f>
        <v>9500000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-2549281</v>
      </c>
      <c r="D45" s="42">
        <f t="shared" si="6"/>
        <v>0</v>
      </c>
      <c r="E45" s="43">
        <f t="shared" si="6"/>
        <v>-1203781</v>
      </c>
      <c r="F45" s="44">
        <f t="shared" si="6"/>
        <v>-1703777</v>
      </c>
      <c r="G45" s="44">
        <f t="shared" si="6"/>
        <v>-2918162</v>
      </c>
      <c r="H45" s="44">
        <f t="shared" si="6"/>
        <v>415440</v>
      </c>
      <c r="I45" s="44">
        <f t="shared" si="6"/>
        <v>-334741</v>
      </c>
      <c r="J45" s="44">
        <f t="shared" si="6"/>
        <v>-2837463</v>
      </c>
      <c r="K45" s="44">
        <f t="shared" si="6"/>
        <v>-1370219</v>
      </c>
      <c r="L45" s="44">
        <f t="shared" si="6"/>
        <v>-343598</v>
      </c>
      <c r="M45" s="44">
        <f t="shared" si="6"/>
        <v>-357893</v>
      </c>
      <c r="N45" s="44">
        <f t="shared" si="6"/>
        <v>-2071710</v>
      </c>
      <c r="O45" s="44">
        <f t="shared" si="6"/>
        <v>-336466</v>
      </c>
      <c r="P45" s="44">
        <f t="shared" si="6"/>
        <v>-364295</v>
      </c>
      <c r="Q45" s="44">
        <f t="shared" si="6"/>
        <v>-350852</v>
      </c>
      <c r="R45" s="44">
        <f t="shared" si="6"/>
        <v>-1051613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-5960786</v>
      </c>
      <c r="X45" s="44">
        <f t="shared" si="6"/>
        <v>-447445</v>
      </c>
      <c r="Y45" s="44">
        <f t="shared" si="6"/>
        <v>-5513341</v>
      </c>
      <c r="Z45" s="45">
        <f>+IF(X45&lt;&gt;0,+(Y45/X45)*100,0)</f>
        <v>1232.1829498597592</v>
      </c>
      <c r="AA45" s="46">
        <f>+AA26-AA44</f>
        <v>-1703777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-3800004</v>
      </c>
      <c r="F47" s="20">
        <v>-4300000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-3043668</v>
      </c>
      <c r="Y47" s="20">
        <v>3043668</v>
      </c>
      <c r="Z47" s="47">
        <v>-100</v>
      </c>
      <c r="AA47" s="22">
        <v>-4300000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-3800004</v>
      </c>
      <c r="F50" s="52">
        <f t="shared" si="7"/>
        <v>-4300000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-3043668</v>
      </c>
      <c r="Y50" s="52">
        <f t="shared" si="7"/>
        <v>3043668</v>
      </c>
      <c r="Z50" s="53">
        <f>+IF(X50&lt;&gt;0,+(Y50/X50)*100,0)</f>
        <v>-100</v>
      </c>
      <c r="AA50" s="54">
        <f>SUM(AA47:AA49)</f>
        <v>-4300000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47937894</v>
      </c>
      <c r="D6" s="18"/>
      <c r="E6" s="19">
        <v>-2101479</v>
      </c>
      <c r="F6" s="20">
        <v>-18017334</v>
      </c>
      <c r="G6" s="20">
        <v>49698038</v>
      </c>
      <c r="H6" s="20">
        <v>1608097</v>
      </c>
      <c r="I6" s="20">
        <v>1707160</v>
      </c>
      <c r="J6" s="20">
        <v>53013295</v>
      </c>
      <c r="K6" s="20">
        <v>2143970</v>
      </c>
      <c r="L6" s="20">
        <v>2187007</v>
      </c>
      <c r="M6" s="20">
        <v>358217</v>
      </c>
      <c r="N6" s="20">
        <v>4689194</v>
      </c>
      <c r="O6" s="20">
        <v>-4501406</v>
      </c>
      <c r="P6" s="20">
        <v>927945</v>
      </c>
      <c r="Q6" s="20">
        <v>1418715</v>
      </c>
      <c r="R6" s="20">
        <v>-2154746</v>
      </c>
      <c r="S6" s="20"/>
      <c r="T6" s="20"/>
      <c r="U6" s="20"/>
      <c r="V6" s="20"/>
      <c r="W6" s="20">
        <v>55547743</v>
      </c>
      <c r="X6" s="20">
        <v>-7942449</v>
      </c>
      <c r="Y6" s="20">
        <v>63490192</v>
      </c>
      <c r="Z6" s="21">
        <v>-799.3780255938691</v>
      </c>
      <c r="AA6" s="22">
        <v>-18017334</v>
      </c>
    </row>
    <row r="7" spans="1:27" x14ac:dyDescent="0.25">
      <c r="A7" s="23" t="s">
        <v>35</v>
      </c>
      <c r="B7" s="17" t="s">
        <v>32</v>
      </c>
      <c r="C7" s="18">
        <v>18058388</v>
      </c>
      <c r="D7" s="18"/>
      <c r="E7" s="19">
        <v>4796867</v>
      </c>
      <c r="F7" s="20">
        <v>24284257</v>
      </c>
      <c r="G7" s="20">
        <v>20058245</v>
      </c>
      <c r="H7" s="20">
        <v>-187202</v>
      </c>
      <c r="I7" s="20">
        <v>505558</v>
      </c>
      <c r="J7" s="20">
        <v>20376601</v>
      </c>
      <c r="K7" s="20">
        <v>173797</v>
      </c>
      <c r="L7" s="20">
        <v>-46192</v>
      </c>
      <c r="M7" s="20">
        <v>-2397</v>
      </c>
      <c r="N7" s="20">
        <v>125208</v>
      </c>
      <c r="O7" s="20">
        <v>298152</v>
      </c>
      <c r="P7" s="20">
        <v>384578</v>
      </c>
      <c r="Q7" s="20">
        <v>-47896</v>
      </c>
      <c r="R7" s="20">
        <v>634834</v>
      </c>
      <c r="S7" s="20"/>
      <c r="T7" s="20"/>
      <c r="U7" s="20"/>
      <c r="V7" s="20"/>
      <c r="W7" s="20">
        <v>21136643</v>
      </c>
      <c r="X7" s="20">
        <v>11392616</v>
      </c>
      <c r="Y7" s="20">
        <v>9744027</v>
      </c>
      <c r="Z7" s="21">
        <v>85.529320043789767</v>
      </c>
      <c r="AA7" s="22">
        <v>24284257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-577303</v>
      </c>
      <c r="D10" s="18"/>
      <c r="E10" s="19">
        <v>-295712</v>
      </c>
      <c r="F10" s="20">
        <v>-8000</v>
      </c>
      <c r="G10" s="20">
        <v>-594779</v>
      </c>
      <c r="H10" s="20">
        <v>-3952</v>
      </c>
      <c r="I10" s="20">
        <v>-46198</v>
      </c>
      <c r="J10" s="20">
        <v>-644929</v>
      </c>
      <c r="K10" s="20">
        <v>-28399</v>
      </c>
      <c r="L10" s="20">
        <v>-27712</v>
      </c>
      <c r="M10" s="20">
        <v>-7340</v>
      </c>
      <c r="N10" s="20">
        <v>-63451</v>
      </c>
      <c r="O10" s="20">
        <v>-22199</v>
      </c>
      <c r="P10" s="20">
        <v>-9298</v>
      </c>
      <c r="Q10" s="20">
        <v>-12140</v>
      </c>
      <c r="R10" s="20">
        <v>-43637</v>
      </c>
      <c r="S10" s="20"/>
      <c r="T10" s="20"/>
      <c r="U10" s="20"/>
      <c r="V10" s="20"/>
      <c r="W10" s="20">
        <v>-752017</v>
      </c>
      <c r="X10" s="20">
        <v>-106875</v>
      </c>
      <c r="Y10" s="20">
        <v>-645142</v>
      </c>
      <c r="Z10" s="21">
        <v>603.64163742690062</v>
      </c>
      <c r="AA10" s="22">
        <v>-8000</v>
      </c>
    </row>
    <row r="11" spans="1:27" x14ac:dyDescent="0.25">
      <c r="A11" s="23" t="s">
        <v>39</v>
      </c>
      <c r="B11" s="17" t="s">
        <v>32</v>
      </c>
      <c r="C11" s="18">
        <v>4147210</v>
      </c>
      <c r="D11" s="18"/>
      <c r="E11" s="19"/>
      <c r="F11" s="20"/>
      <c r="G11" s="24">
        <v>4147208</v>
      </c>
      <c r="H11" s="24">
        <v>58737</v>
      </c>
      <c r="I11" s="24">
        <v>100</v>
      </c>
      <c r="J11" s="20">
        <v>4206045</v>
      </c>
      <c r="K11" s="24">
        <v>98298</v>
      </c>
      <c r="L11" s="24"/>
      <c r="M11" s="20">
        <v>215724</v>
      </c>
      <c r="N11" s="24">
        <v>314022</v>
      </c>
      <c r="O11" s="24">
        <v>836433</v>
      </c>
      <c r="P11" s="24">
        <v>101757</v>
      </c>
      <c r="Q11" s="20">
        <v>101957</v>
      </c>
      <c r="R11" s="24">
        <v>1040147</v>
      </c>
      <c r="S11" s="24"/>
      <c r="T11" s="20"/>
      <c r="U11" s="24"/>
      <c r="V11" s="24"/>
      <c r="W11" s="24">
        <v>5560214</v>
      </c>
      <c r="X11" s="20"/>
      <c r="Y11" s="24">
        <v>5560214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/>
      <c r="F12" s="20"/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/>
      <c r="Y12" s="20">
        <v>-79811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69486378</v>
      </c>
      <c r="D13" s="29">
        <f>SUM(D6:D12)</f>
        <v>0</v>
      </c>
      <c r="E13" s="30">
        <f t="shared" si="0"/>
        <v>2399676</v>
      </c>
      <c r="F13" s="31">
        <f t="shared" si="0"/>
        <v>6258923</v>
      </c>
      <c r="G13" s="31">
        <f t="shared" si="0"/>
        <v>73228901</v>
      </c>
      <c r="H13" s="31">
        <f t="shared" si="0"/>
        <v>1475680</v>
      </c>
      <c r="I13" s="31">
        <f t="shared" si="0"/>
        <v>2166620</v>
      </c>
      <c r="J13" s="31">
        <f t="shared" si="0"/>
        <v>76871201</v>
      </c>
      <c r="K13" s="31">
        <f t="shared" si="0"/>
        <v>2387666</v>
      </c>
      <c r="L13" s="31">
        <f t="shared" si="0"/>
        <v>2113103</v>
      </c>
      <c r="M13" s="31">
        <f t="shared" si="0"/>
        <v>564204</v>
      </c>
      <c r="N13" s="31">
        <f t="shared" si="0"/>
        <v>5064973</v>
      </c>
      <c r="O13" s="31">
        <f t="shared" si="0"/>
        <v>-3389020</v>
      </c>
      <c r="P13" s="31">
        <f t="shared" si="0"/>
        <v>1404982</v>
      </c>
      <c r="Q13" s="31">
        <f t="shared" si="0"/>
        <v>1460636</v>
      </c>
      <c r="R13" s="31">
        <f t="shared" si="0"/>
        <v>-523402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81412772</v>
      </c>
      <c r="X13" s="31">
        <f t="shared" si="0"/>
        <v>3343292</v>
      </c>
      <c r="Y13" s="31">
        <f t="shared" si="0"/>
        <v>78069480</v>
      </c>
      <c r="Z13" s="32">
        <f>+IF(X13&lt;&gt;0,+(Y13/X13)*100,0)</f>
        <v>2335.1080312458498</v>
      </c>
      <c r="AA13" s="33">
        <f>SUM(AA6:AA12)</f>
        <v>6258923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9033674</v>
      </c>
      <c r="D17" s="18"/>
      <c r="E17" s="19">
        <v>7500000</v>
      </c>
      <c r="F17" s="20">
        <v>8831180</v>
      </c>
      <c r="G17" s="24">
        <v>9033674</v>
      </c>
      <c r="H17" s="24"/>
      <c r="I17" s="24"/>
      <c r="J17" s="20">
        <v>9033674</v>
      </c>
      <c r="K17" s="24"/>
      <c r="L17" s="24"/>
      <c r="M17" s="20"/>
      <c r="N17" s="24"/>
      <c r="O17" s="24">
        <v>5575551</v>
      </c>
      <c r="P17" s="24"/>
      <c r="Q17" s="20">
        <v>678380</v>
      </c>
      <c r="R17" s="24">
        <v>6253931</v>
      </c>
      <c r="S17" s="24"/>
      <c r="T17" s="20"/>
      <c r="U17" s="24"/>
      <c r="V17" s="24"/>
      <c r="W17" s="24">
        <v>15287605</v>
      </c>
      <c r="X17" s="20">
        <v>6157472</v>
      </c>
      <c r="Y17" s="24">
        <v>9130133</v>
      </c>
      <c r="Z17" s="25">
        <v>148.27729626703947</v>
      </c>
      <c r="AA17" s="26">
        <v>8831180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9033674</v>
      </c>
      <c r="D25" s="29">
        <f t="shared" ref="D25:Y25" si="1">SUM(D15:D24)</f>
        <v>0</v>
      </c>
      <c r="E25" s="35">
        <f t="shared" si="1"/>
        <v>7500000</v>
      </c>
      <c r="F25" s="36">
        <f t="shared" si="1"/>
        <v>8831180</v>
      </c>
      <c r="G25" s="36">
        <f t="shared" si="1"/>
        <v>9033674</v>
      </c>
      <c r="H25" s="36">
        <f t="shared" si="1"/>
        <v>0</v>
      </c>
      <c r="I25" s="36">
        <f t="shared" si="1"/>
        <v>0</v>
      </c>
      <c r="J25" s="36">
        <f t="shared" si="1"/>
        <v>9033674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5575551</v>
      </c>
      <c r="P25" s="36">
        <f t="shared" si="1"/>
        <v>0</v>
      </c>
      <c r="Q25" s="36">
        <f t="shared" si="1"/>
        <v>678380</v>
      </c>
      <c r="R25" s="36">
        <f t="shared" si="1"/>
        <v>6253931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15287605</v>
      </c>
      <c r="X25" s="36">
        <f t="shared" si="1"/>
        <v>6157472</v>
      </c>
      <c r="Y25" s="36">
        <f t="shared" si="1"/>
        <v>9130133</v>
      </c>
      <c r="Z25" s="37">
        <f>+IF(X25&lt;&gt;0,+(Y25/X25)*100,0)</f>
        <v>148.27729626703947</v>
      </c>
      <c r="AA25" s="38">
        <f>SUM(AA15:AA24)</f>
        <v>8831180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78520052</v>
      </c>
      <c r="D26" s="29">
        <f>+D13+D25</f>
        <v>0</v>
      </c>
      <c r="E26" s="30">
        <f t="shared" si="2"/>
        <v>9899676</v>
      </c>
      <c r="F26" s="31">
        <f t="shared" si="2"/>
        <v>15090103</v>
      </c>
      <c r="G26" s="31">
        <f t="shared" si="2"/>
        <v>82262575</v>
      </c>
      <c r="H26" s="31">
        <f t="shared" si="2"/>
        <v>1475680</v>
      </c>
      <c r="I26" s="31">
        <f t="shared" si="2"/>
        <v>2166620</v>
      </c>
      <c r="J26" s="31">
        <f t="shared" si="2"/>
        <v>85904875</v>
      </c>
      <c r="K26" s="31">
        <f t="shared" si="2"/>
        <v>2387666</v>
      </c>
      <c r="L26" s="31">
        <f t="shared" si="2"/>
        <v>2113103</v>
      </c>
      <c r="M26" s="31">
        <f t="shared" si="2"/>
        <v>564204</v>
      </c>
      <c r="N26" s="31">
        <f t="shared" si="2"/>
        <v>5064973</v>
      </c>
      <c r="O26" s="31">
        <f t="shared" si="2"/>
        <v>2186531</v>
      </c>
      <c r="P26" s="31">
        <f t="shared" si="2"/>
        <v>1404982</v>
      </c>
      <c r="Q26" s="31">
        <f t="shared" si="2"/>
        <v>2139016</v>
      </c>
      <c r="R26" s="31">
        <f t="shared" si="2"/>
        <v>5730529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96700377</v>
      </c>
      <c r="X26" s="31">
        <f t="shared" si="2"/>
        <v>9500764</v>
      </c>
      <c r="Y26" s="31">
        <f t="shared" si="2"/>
        <v>87199613</v>
      </c>
      <c r="Z26" s="32">
        <f>+IF(X26&lt;&gt;0,+(Y26/X26)*100,0)</f>
        <v>917.81685136058525</v>
      </c>
      <c r="AA26" s="33">
        <f>+AA13+AA25</f>
        <v>15090103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-15816</v>
      </c>
      <c r="D31" s="18"/>
      <c r="E31" s="19"/>
      <c r="F31" s="20"/>
      <c r="G31" s="20">
        <v>-15815</v>
      </c>
      <c r="H31" s="20">
        <v>-1075</v>
      </c>
      <c r="I31" s="20"/>
      <c r="J31" s="20">
        <v>-16890</v>
      </c>
      <c r="K31" s="20">
        <v>-2216</v>
      </c>
      <c r="L31" s="20"/>
      <c r="M31" s="20">
        <v>-5</v>
      </c>
      <c r="N31" s="20">
        <v>-2221</v>
      </c>
      <c r="O31" s="20"/>
      <c r="P31" s="20"/>
      <c r="Q31" s="20"/>
      <c r="R31" s="20"/>
      <c r="S31" s="20"/>
      <c r="T31" s="20"/>
      <c r="U31" s="20"/>
      <c r="V31" s="20"/>
      <c r="W31" s="20">
        <v>-19111</v>
      </c>
      <c r="X31" s="20"/>
      <c r="Y31" s="20">
        <v>-19111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-1402266</v>
      </c>
      <c r="D32" s="18"/>
      <c r="E32" s="19">
        <v>-295712</v>
      </c>
      <c r="F32" s="20">
        <v>-8285</v>
      </c>
      <c r="G32" s="20">
        <v>-1409777</v>
      </c>
      <c r="H32" s="20">
        <v>-32557</v>
      </c>
      <c r="I32" s="20">
        <v>-3390</v>
      </c>
      <c r="J32" s="20">
        <v>-1445724</v>
      </c>
      <c r="K32" s="20">
        <v>835187</v>
      </c>
      <c r="L32" s="20">
        <v>-32629</v>
      </c>
      <c r="M32" s="20">
        <v>-7263</v>
      </c>
      <c r="N32" s="20">
        <v>795295</v>
      </c>
      <c r="O32" s="20">
        <v>2753</v>
      </c>
      <c r="P32" s="20">
        <v>41244</v>
      </c>
      <c r="Q32" s="20">
        <v>-7040</v>
      </c>
      <c r="R32" s="20">
        <v>36957</v>
      </c>
      <c r="S32" s="20"/>
      <c r="T32" s="20"/>
      <c r="U32" s="20"/>
      <c r="V32" s="20"/>
      <c r="W32" s="20">
        <v>-613472</v>
      </c>
      <c r="X32" s="20">
        <v>-106989</v>
      </c>
      <c r="Y32" s="20">
        <v>-506483</v>
      </c>
      <c r="Z32" s="21">
        <v>473.3972651394069</v>
      </c>
      <c r="AA32" s="22">
        <v>-8285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12409801</v>
      </c>
      <c r="D35" s="18"/>
      <c r="E35" s="19">
        <v>2324550</v>
      </c>
      <c r="F35" s="20">
        <v>2324550</v>
      </c>
      <c r="G35" s="20">
        <v>12695374</v>
      </c>
      <c r="H35" s="20">
        <v>254430</v>
      </c>
      <c r="I35" s="20">
        <v>288840</v>
      </c>
      <c r="J35" s="20">
        <v>13238644</v>
      </c>
      <c r="K35" s="20">
        <v>291273</v>
      </c>
      <c r="L35" s="20">
        <v>283174</v>
      </c>
      <c r="M35" s="20">
        <v>288328</v>
      </c>
      <c r="N35" s="20">
        <v>862775</v>
      </c>
      <c r="O35" s="20">
        <v>287949</v>
      </c>
      <c r="P35" s="20">
        <v>279451</v>
      </c>
      <c r="Q35" s="20">
        <v>278685</v>
      </c>
      <c r="R35" s="20">
        <v>846085</v>
      </c>
      <c r="S35" s="20"/>
      <c r="T35" s="20"/>
      <c r="U35" s="20"/>
      <c r="V35" s="20"/>
      <c r="W35" s="20">
        <v>14947504</v>
      </c>
      <c r="X35" s="20">
        <v>1743417</v>
      </c>
      <c r="Y35" s="20">
        <v>13204087</v>
      </c>
      <c r="Z35" s="21">
        <v>757.36826014659721</v>
      </c>
      <c r="AA35" s="22">
        <v>2324550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10991719</v>
      </c>
      <c r="D37" s="29">
        <f t="shared" ref="D37:Y37" si="3">SUM(D29:D36)</f>
        <v>0</v>
      </c>
      <c r="E37" s="30">
        <f t="shared" si="3"/>
        <v>2028838</v>
      </c>
      <c r="F37" s="31">
        <f t="shared" si="3"/>
        <v>2316265</v>
      </c>
      <c r="G37" s="31">
        <f t="shared" si="3"/>
        <v>11269782</v>
      </c>
      <c r="H37" s="31">
        <f t="shared" si="3"/>
        <v>220798</v>
      </c>
      <c r="I37" s="31">
        <f t="shared" si="3"/>
        <v>285450</v>
      </c>
      <c r="J37" s="31">
        <f t="shared" si="3"/>
        <v>11776030</v>
      </c>
      <c r="K37" s="31">
        <f t="shared" si="3"/>
        <v>1124244</v>
      </c>
      <c r="L37" s="31">
        <f t="shared" si="3"/>
        <v>250545</v>
      </c>
      <c r="M37" s="31">
        <f t="shared" si="3"/>
        <v>281060</v>
      </c>
      <c r="N37" s="31">
        <f t="shared" si="3"/>
        <v>1655849</v>
      </c>
      <c r="O37" s="31">
        <f t="shared" si="3"/>
        <v>290702</v>
      </c>
      <c r="P37" s="31">
        <f t="shared" si="3"/>
        <v>320695</v>
      </c>
      <c r="Q37" s="31">
        <f t="shared" si="3"/>
        <v>271645</v>
      </c>
      <c r="R37" s="31">
        <f t="shared" si="3"/>
        <v>883042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14314921</v>
      </c>
      <c r="X37" s="31">
        <f t="shared" si="3"/>
        <v>1636428</v>
      </c>
      <c r="Y37" s="31">
        <f t="shared" si="3"/>
        <v>12678493</v>
      </c>
      <c r="Z37" s="32">
        <f>+IF(X37&lt;&gt;0,+(Y37/X37)*100,0)</f>
        <v>774.76632030251255</v>
      </c>
      <c r="AA37" s="33">
        <f>SUM(AA29:AA36)</f>
        <v>2316265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12828505</v>
      </c>
      <c r="D40" s="18"/>
      <c r="E40" s="19"/>
      <c r="F40" s="20"/>
      <c r="G40" s="20">
        <v>10994354</v>
      </c>
      <c r="H40" s="20">
        <v>1834151</v>
      </c>
      <c r="I40" s="20"/>
      <c r="J40" s="20">
        <v>12828505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12828505</v>
      </c>
      <c r="X40" s="20"/>
      <c r="Y40" s="20">
        <v>12828505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12828505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10994354</v>
      </c>
      <c r="H43" s="36">
        <f t="shared" si="4"/>
        <v>1834151</v>
      </c>
      <c r="I43" s="36">
        <f t="shared" si="4"/>
        <v>0</v>
      </c>
      <c r="J43" s="36">
        <f t="shared" si="4"/>
        <v>12828505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12828505</v>
      </c>
      <c r="X43" s="36">
        <f t="shared" si="4"/>
        <v>0</v>
      </c>
      <c r="Y43" s="36">
        <f t="shared" si="4"/>
        <v>12828505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23820224</v>
      </c>
      <c r="D44" s="29">
        <f>+D37+D43</f>
        <v>0</v>
      </c>
      <c r="E44" s="30">
        <f t="shared" si="5"/>
        <v>2028838</v>
      </c>
      <c r="F44" s="31">
        <f t="shared" si="5"/>
        <v>2316265</v>
      </c>
      <c r="G44" s="31">
        <f t="shared" si="5"/>
        <v>22264136</v>
      </c>
      <c r="H44" s="31">
        <f t="shared" si="5"/>
        <v>2054949</v>
      </c>
      <c r="I44" s="31">
        <f t="shared" si="5"/>
        <v>285450</v>
      </c>
      <c r="J44" s="31">
        <f t="shared" si="5"/>
        <v>24604535</v>
      </c>
      <c r="K44" s="31">
        <f t="shared" si="5"/>
        <v>1124244</v>
      </c>
      <c r="L44" s="31">
        <f t="shared" si="5"/>
        <v>250545</v>
      </c>
      <c r="M44" s="31">
        <f t="shared" si="5"/>
        <v>281060</v>
      </c>
      <c r="N44" s="31">
        <f t="shared" si="5"/>
        <v>1655849</v>
      </c>
      <c r="O44" s="31">
        <f t="shared" si="5"/>
        <v>290702</v>
      </c>
      <c r="P44" s="31">
        <f t="shared" si="5"/>
        <v>320695</v>
      </c>
      <c r="Q44" s="31">
        <f t="shared" si="5"/>
        <v>271645</v>
      </c>
      <c r="R44" s="31">
        <f t="shared" si="5"/>
        <v>883042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27143426</v>
      </c>
      <c r="X44" s="31">
        <f t="shared" si="5"/>
        <v>1636428</v>
      </c>
      <c r="Y44" s="31">
        <f t="shared" si="5"/>
        <v>25506998</v>
      </c>
      <c r="Z44" s="32">
        <f>+IF(X44&lt;&gt;0,+(Y44/X44)*100,0)</f>
        <v>1558.6996800348074</v>
      </c>
      <c r="AA44" s="33">
        <f>+AA37+AA43</f>
        <v>2316265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54699828</v>
      </c>
      <c r="D45" s="42">
        <f t="shared" si="6"/>
        <v>0</v>
      </c>
      <c r="E45" s="43">
        <f t="shared" si="6"/>
        <v>7870838</v>
      </c>
      <c r="F45" s="44">
        <f t="shared" si="6"/>
        <v>12773838</v>
      </c>
      <c r="G45" s="44">
        <f t="shared" si="6"/>
        <v>59998439</v>
      </c>
      <c r="H45" s="44">
        <f t="shared" si="6"/>
        <v>-579269</v>
      </c>
      <c r="I45" s="44">
        <f t="shared" si="6"/>
        <v>1881170</v>
      </c>
      <c r="J45" s="44">
        <f t="shared" si="6"/>
        <v>61300340</v>
      </c>
      <c r="K45" s="44">
        <f t="shared" si="6"/>
        <v>1263422</v>
      </c>
      <c r="L45" s="44">
        <f t="shared" si="6"/>
        <v>1862558</v>
      </c>
      <c r="M45" s="44">
        <f t="shared" si="6"/>
        <v>283144</v>
      </c>
      <c r="N45" s="44">
        <f t="shared" si="6"/>
        <v>3409124</v>
      </c>
      <c r="O45" s="44">
        <f t="shared" si="6"/>
        <v>1895829</v>
      </c>
      <c r="P45" s="44">
        <f t="shared" si="6"/>
        <v>1084287</v>
      </c>
      <c r="Q45" s="44">
        <f t="shared" si="6"/>
        <v>1867371</v>
      </c>
      <c r="R45" s="44">
        <f t="shared" si="6"/>
        <v>4847487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69556951</v>
      </c>
      <c r="X45" s="44">
        <f t="shared" si="6"/>
        <v>7864336</v>
      </c>
      <c r="Y45" s="44">
        <f t="shared" si="6"/>
        <v>61692615</v>
      </c>
      <c r="Z45" s="45">
        <f>+IF(X45&lt;&gt;0,+(Y45/X45)*100,0)</f>
        <v>784.46056984340441</v>
      </c>
      <c r="AA45" s="46">
        <f>+AA26-AA44</f>
        <v>12773838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7870838</v>
      </c>
      <c r="F47" s="20">
        <v>12773838</v>
      </c>
      <c r="G47" s="20">
        <v>260</v>
      </c>
      <c r="H47" s="20"/>
      <c r="I47" s="20"/>
      <c r="J47" s="20">
        <v>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260</v>
      </c>
      <c r="X47" s="20">
        <v>7864336</v>
      </c>
      <c r="Y47" s="20">
        <v>-7864076</v>
      </c>
      <c r="Z47" s="47">
        <v>-99.996693935762664</v>
      </c>
      <c r="AA47" s="22">
        <v>12773838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7870838</v>
      </c>
      <c r="F50" s="52">
        <f t="shared" si="7"/>
        <v>12773838</v>
      </c>
      <c r="G50" s="52">
        <f t="shared" si="7"/>
        <v>260</v>
      </c>
      <c r="H50" s="52">
        <f t="shared" si="7"/>
        <v>0</v>
      </c>
      <c r="I50" s="52">
        <f t="shared" si="7"/>
        <v>0</v>
      </c>
      <c r="J50" s="52">
        <f t="shared" si="7"/>
        <v>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260</v>
      </c>
      <c r="X50" s="52">
        <f t="shared" si="7"/>
        <v>7864336</v>
      </c>
      <c r="Y50" s="52">
        <f t="shared" si="7"/>
        <v>-7864076</v>
      </c>
      <c r="Z50" s="53">
        <f>+IF(X50&lt;&gt;0,+(Y50/X50)*100,0)</f>
        <v>-99.996693935762664</v>
      </c>
      <c r="AA50" s="54">
        <f>SUM(AA47:AA49)</f>
        <v>12773838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22681506</v>
      </c>
      <c r="D6" s="18"/>
      <c r="E6" s="19">
        <v>-236603919</v>
      </c>
      <c r="F6" s="20">
        <v>-213752485</v>
      </c>
      <c r="G6" s="20">
        <v>17618217</v>
      </c>
      <c r="H6" s="20">
        <v>283271</v>
      </c>
      <c r="I6" s="20">
        <v>-819386</v>
      </c>
      <c r="J6" s="20">
        <v>17082102</v>
      </c>
      <c r="K6" s="20">
        <v>724016</v>
      </c>
      <c r="L6" s="20">
        <v>-5369680</v>
      </c>
      <c r="M6" s="20">
        <v>251968</v>
      </c>
      <c r="N6" s="20">
        <v>-4393696</v>
      </c>
      <c r="O6" s="20">
        <v>781289</v>
      </c>
      <c r="P6" s="20">
        <v>669178</v>
      </c>
      <c r="Q6" s="20">
        <v>-592904</v>
      </c>
      <c r="R6" s="20">
        <v>857563</v>
      </c>
      <c r="S6" s="20"/>
      <c r="T6" s="20"/>
      <c r="U6" s="20"/>
      <c r="V6" s="20"/>
      <c r="W6" s="20">
        <v>13545969</v>
      </c>
      <c r="X6" s="20">
        <v>-168750633</v>
      </c>
      <c r="Y6" s="20">
        <v>182296602</v>
      </c>
      <c r="Z6" s="21">
        <v>-108.02721077792934</v>
      </c>
      <c r="AA6" s="22">
        <v>-213752485</v>
      </c>
    </row>
    <row r="7" spans="1:27" x14ac:dyDescent="0.25">
      <c r="A7" s="23" t="s">
        <v>35</v>
      </c>
      <c r="B7" s="17" t="s">
        <v>32</v>
      </c>
      <c r="C7" s="18">
        <v>-97600761</v>
      </c>
      <c r="D7" s="18"/>
      <c r="E7" s="19">
        <v>-94027676</v>
      </c>
      <c r="F7" s="20">
        <v>-126531955</v>
      </c>
      <c r="G7" s="20">
        <v>-58620412</v>
      </c>
      <c r="H7" s="20">
        <v>2277609</v>
      </c>
      <c r="I7" s="20">
        <v>2612403</v>
      </c>
      <c r="J7" s="20">
        <v>-53730400</v>
      </c>
      <c r="K7" s="20">
        <v>2677724</v>
      </c>
      <c r="L7" s="20">
        <v>-33587572</v>
      </c>
      <c r="M7" s="20">
        <v>2842315</v>
      </c>
      <c r="N7" s="20">
        <v>-28067533</v>
      </c>
      <c r="O7" s="20">
        <v>-16973350</v>
      </c>
      <c r="P7" s="20">
        <v>2610349</v>
      </c>
      <c r="Q7" s="20">
        <v>-5509855</v>
      </c>
      <c r="R7" s="20">
        <v>-19872856</v>
      </c>
      <c r="S7" s="20"/>
      <c r="T7" s="20"/>
      <c r="U7" s="20"/>
      <c r="V7" s="20"/>
      <c r="W7" s="20">
        <v>-101670789</v>
      </c>
      <c r="X7" s="20">
        <v>-116578383</v>
      </c>
      <c r="Y7" s="20">
        <v>14907594</v>
      </c>
      <c r="Z7" s="21">
        <v>-12.787614321258856</v>
      </c>
      <c r="AA7" s="22">
        <v>-126531955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61251265</v>
      </c>
      <c r="F8" s="20">
        <v>5301083</v>
      </c>
      <c r="G8" s="20">
        <v>5299988</v>
      </c>
      <c r="H8" s="20"/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5299988</v>
      </c>
      <c r="Y8" s="20"/>
      <c r="Z8" s="21"/>
      <c r="AA8" s="22">
        <v>5301083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-11205056</v>
      </c>
      <c r="D10" s="18"/>
      <c r="E10" s="19">
        <v>-9260401</v>
      </c>
      <c r="F10" s="20">
        <v>-11205056</v>
      </c>
      <c r="G10" s="20">
        <v>-11384013</v>
      </c>
      <c r="H10" s="20">
        <v>-137199</v>
      </c>
      <c r="I10" s="20">
        <v>-173019</v>
      </c>
      <c r="J10" s="20">
        <v>-11694231</v>
      </c>
      <c r="K10" s="20">
        <v>-318247</v>
      </c>
      <c r="L10" s="20">
        <v>-423690</v>
      </c>
      <c r="M10" s="20">
        <v>-120988</v>
      </c>
      <c r="N10" s="20">
        <v>-862925</v>
      </c>
      <c r="O10" s="20">
        <v>-226693</v>
      </c>
      <c r="P10" s="20">
        <v>-214396</v>
      </c>
      <c r="Q10" s="20">
        <v>-454095</v>
      </c>
      <c r="R10" s="20">
        <v>-895184</v>
      </c>
      <c r="S10" s="20"/>
      <c r="T10" s="20"/>
      <c r="U10" s="20"/>
      <c r="V10" s="20"/>
      <c r="W10" s="20">
        <v>-13452340</v>
      </c>
      <c r="X10" s="20">
        <v>-11205056</v>
      </c>
      <c r="Y10" s="20">
        <v>-2247284</v>
      </c>
      <c r="Z10" s="21">
        <v>20.055981871041073</v>
      </c>
      <c r="AA10" s="22">
        <v>-11205056</v>
      </c>
    </row>
    <row r="11" spans="1:27" x14ac:dyDescent="0.25">
      <c r="A11" s="23" t="s">
        <v>39</v>
      </c>
      <c r="B11" s="17" t="s">
        <v>32</v>
      </c>
      <c r="C11" s="18">
        <v>8383978</v>
      </c>
      <c r="D11" s="18"/>
      <c r="E11" s="19">
        <v>5891684</v>
      </c>
      <c r="F11" s="20">
        <v>8383979</v>
      </c>
      <c r="G11" s="24">
        <v>8383980</v>
      </c>
      <c r="H11" s="24">
        <v>75756</v>
      </c>
      <c r="I11" s="24">
        <v>115316</v>
      </c>
      <c r="J11" s="20">
        <v>8575052</v>
      </c>
      <c r="K11" s="24">
        <v>45761</v>
      </c>
      <c r="L11" s="24">
        <v>958557</v>
      </c>
      <c r="M11" s="20">
        <v>91522</v>
      </c>
      <c r="N11" s="24">
        <v>1095840</v>
      </c>
      <c r="O11" s="24">
        <v>45761</v>
      </c>
      <c r="P11" s="24">
        <v>57791</v>
      </c>
      <c r="Q11" s="20">
        <v>180227</v>
      </c>
      <c r="R11" s="24">
        <v>283779</v>
      </c>
      <c r="S11" s="24"/>
      <c r="T11" s="20"/>
      <c r="U11" s="24"/>
      <c r="V11" s="24"/>
      <c r="W11" s="24">
        <v>9954671</v>
      </c>
      <c r="X11" s="20">
        <v>8383979</v>
      </c>
      <c r="Y11" s="24">
        <v>1570692</v>
      </c>
      <c r="Z11" s="25">
        <v>18.734445780458181</v>
      </c>
      <c r="AA11" s="26">
        <v>8383979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-8567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-72450819</v>
      </c>
      <c r="D13" s="29">
        <f>SUM(D6:D12)</f>
        <v>0</v>
      </c>
      <c r="E13" s="30">
        <f t="shared" si="0"/>
        <v>-272757614</v>
      </c>
      <c r="F13" s="31">
        <f t="shared" si="0"/>
        <v>-337814908</v>
      </c>
      <c r="G13" s="31">
        <f t="shared" si="0"/>
        <v>-38712714</v>
      </c>
      <c r="H13" s="31">
        <f t="shared" si="0"/>
        <v>2499437</v>
      </c>
      <c r="I13" s="31">
        <f t="shared" si="0"/>
        <v>1735314</v>
      </c>
      <c r="J13" s="31">
        <f t="shared" si="0"/>
        <v>-34477963</v>
      </c>
      <c r="K13" s="31">
        <f t="shared" si="0"/>
        <v>3129254</v>
      </c>
      <c r="L13" s="31">
        <f t="shared" si="0"/>
        <v>-38422385</v>
      </c>
      <c r="M13" s="31">
        <f t="shared" si="0"/>
        <v>3064817</v>
      </c>
      <c r="N13" s="31">
        <f t="shared" si="0"/>
        <v>-32228314</v>
      </c>
      <c r="O13" s="31">
        <f t="shared" si="0"/>
        <v>-16372993</v>
      </c>
      <c r="P13" s="31">
        <f t="shared" si="0"/>
        <v>3122922</v>
      </c>
      <c r="Q13" s="31">
        <f t="shared" si="0"/>
        <v>-6376627</v>
      </c>
      <c r="R13" s="31">
        <f t="shared" si="0"/>
        <v>-19626698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-86332975</v>
      </c>
      <c r="X13" s="31">
        <f t="shared" si="0"/>
        <v>-282860579</v>
      </c>
      <c r="Y13" s="31">
        <f t="shared" si="0"/>
        <v>196527604</v>
      </c>
      <c r="Z13" s="32">
        <f>+IF(X13&lt;&gt;0,+(Y13/X13)*100,0)</f>
        <v>-69.478611934821785</v>
      </c>
      <c r="AA13" s="33">
        <f>SUM(AA6:AA12)</f>
        <v>-337814908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80370371</v>
      </c>
      <c r="D17" s="18"/>
      <c r="E17" s="19">
        <v>119915290</v>
      </c>
      <c r="F17" s="20">
        <v>113730358</v>
      </c>
      <c r="G17" s="24">
        <v>80370370</v>
      </c>
      <c r="H17" s="24">
        <v>175000</v>
      </c>
      <c r="I17" s="24">
        <v>-272320</v>
      </c>
      <c r="J17" s="20">
        <v>80273050</v>
      </c>
      <c r="K17" s="24">
        <v>-311625</v>
      </c>
      <c r="L17" s="24">
        <v>5231493</v>
      </c>
      <c r="M17" s="20">
        <v>-311625</v>
      </c>
      <c r="N17" s="24">
        <v>4608243</v>
      </c>
      <c r="O17" s="24">
        <v>-83477</v>
      </c>
      <c r="P17" s="24">
        <v>148895</v>
      </c>
      <c r="Q17" s="20">
        <v>173143</v>
      </c>
      <c r="R17" s="24">
        <v>238561</v>
      </c>
      <c r="S17" s="24"/>
      <c r="T17" s="20"/>
      <c r="U17" s="24"/>
      <c r="V17" s="24"/>
      <c r="W17" s="24">
        <v>85119854</v>
      </c>
      <c r="X17" s="20">
        <v>113814618</v>
      </c>
      <c r="Y17" s="24">
        <v>-28694764</v>
      </c>
      <c r="Z17" s="25">
        <v>-25.211844053283205</v>
      </c>
      <c r="AA17" s="26">
        <v>113730358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80370371</v>
      </c>
      <c r="D25" s="29">
        <f t="shared" ref="D25:Y25" si="1">SUM(D15:D24)</f>
        <v>0</v>
      </c>
      <c r="E25" s="35">
        <f t="shared" si="1"/>
        <v>119915290</v>
      </c>
      <c r="F25" s="36">
        <f t="shared" si="1"/>
        <v>113730358</v>
      </c>
      <c r="G25" s="36">
        <f t="shared" si="1"/>
        <v>80370370</v>
      </c>
      <c r="H25" s="36">
        <f t="shared" si="1"/>
        <v>175000</v>
      </c>
      <c r="I25" s="36">
        <f t="shared" si="1"/>
        <v>-272320</v>
      </c>
      <c r="J25" s="36">
        <f t="shared" si="1"/>
        <v>80273050</v>
      </c>
      <c r="K25" s="36">
        <f t="shared" si="1"/>
        <v>-311625</v>
      </c>
      <c r="L25" s="36">
        <f t="shared" si="1"/>
        <v>5231493</v>
      </c>
      <c r="M25" s="36">
        <f t="shared" si="1"/>
        <v>-311625</v>
      </c>
      <c r="N25" s="36">
        <f t="shared" si="1"/>
        <v>4608243</v>
      </c>
      <c r="O25" s="36">
        <f t="shared" si="1"/>
        <v>-83477</v>
      </c>
      <c r="P25" s="36">
        <f t="shared" si="1"/>
        <v>148895</v>
      </c>
      <c r="Q25" s="36">
        <f t="shared" si="1"/>
        <v>173143</v>
      </c>
      <c r="R25" s="36">
        <f t="shared" si="1"/>
        <v>238561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85119854</v>
      </c>
      <c r="X25" s="36">
        <f t="shared" si="1"/>
        <v>113814618</v>
      </c>
      <c r="Y25" s="36">
        <f t="shared" si="1"/>
        <v>-28694764</v>
      </c>
      <c r="Z25" s="37">
        <f>+IF(X25&lt;&gt;0,+(Y25/X25)*100,0)</f>
        <v>-25.211844053283205</v>
      </c>
      <c r="AA25" s="38">
        <f>SUM(AA15:AA24)</f>
        <v>113730358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7919552</v>
      </c>
      <c r="D26" s="29">
        <f>+D13+D25</f>
        <v>0</v>
      </c>
      <c r="E26" s="30">
        <f t="shared" si="2"/>
        <v>-152842324</v>
      </c>
      <c r="F26" s="31">
        <f t="shared" si="2"/>
        <v>-224084550</v>
      </c>
      <c r="G26" s="31">
        <f t="shared" si="2"/>
        <v>41657656</v>
      </c>
      <c r="H26" s="31">
        <f t="shared" si="2"/>
        <v>2674437</v>
      </c>
      <c r="I26" s="31">
        <f t="shared" si="2"/>
        <v>1462994</v>
      </c>
      <c r="J26" s="31">
        <f t="shared" si="2"/>
        <v>45795087</v>
      </c>
      <c r="K26" s="31">
        <f t="shared" si="2"/>
        <v>2817629</v>
      </c>
      <c r="L26" s="31">
        <f t="shared" si="2"/>
        <v>-33190892</v>
      </c>
      <c r="M26" s="31">
        <f t="shared" si="2"/>
        <v>2753192</v>
      </c>
      <c r="N26" s="31">
        <f t="shared" si="2"/>
        <v>-27620071</v>
      </c>
      <c r="O26" s="31">
        <f t="shared" si="2"/>
        <v>-16456470</v>
      </c>
      <c r="P26" s="31">
        <f t="shared" si="2"/>
        <v>3271817</v>
      </c>
      <c r="Q26" s="31">
        <f t="shared" si="2"/>
        <v>-6203484</v>
      </c>
      <c r="R26" s="31">
        <f t="shared" si="2"/>
        <v>-19388137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-1213121</v>
      </c>
      <c r="X26" s="31">
        <f t="shared" si="2"/>
        <v>-169045961</v>
      </c>
      <c r="Y26" s="31">
        <f t="shared" si="2"/>
        <v>167832840</v>
      </c>
      <c r="Z26" s="32">
        <f>+IF(X26&lt;&gt;0,+(Y26/X26)*100,0)</f>
        <v>-99.282372088144712</v>
      </c>
      <c r="AA26" s="33">
        <f>+AA13+AA25</f>
        <v>-224084550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-18216778</v>
      </c>
      <c r="D32" s="18"/>
      <c r="E32" s="19">
        <v>-168961868</v>
      </c>
      <c r="F32" s="20">
        <v>-169837960</v>
      </c>
      <c r="G32" s="20">
        <v>-24317610</v>
      </c>
      <c r="H32" s="20">
        <v>-126172</v>
      </c>
      <c r="I32" s="20">
        <v>-81357</v>
      </c>
      <c r="J32" s="20">
        <v>-24525139</v>
      </c>
      <c r="K32" s="20">
        <v>-58693</v>
      </c>
      <c r="L32" s="20">
        <v>-54140</v>
      </c>
      <c r="M32" s="20">
        <v>-86091</v>
      </c>
      <c r="N32" s="20">
        <v>-198924</v>
      </c>
      <c r="O32" s="20">
        <v>26057</v>
      </c>
      <c r="P32" s="20">
        <v>-99102</v>
      </c>
      <c r="Q32" s="20">
        <v>-389903</v>
      </c>
      <c r="R32" s="20">
        <v>-462948</v>
      </c>
      <c r="S32" s="20"/>
      <c r="T32" s="20"/>
      <c r="U32" s="20"/>
      <c r="V32" s="20"/>
      <c r="W32" s="20">
        <v>-25187011</v>
      </c>
      <c r="X32" s="20">
        <v>-157050645</v>
      </c>
      <c r="Y32" s="20">
        <v>131863634</v>
      </c>
      <c r="Z32" s="21">
        <v>-83.962491207852082</v>
      </c>
      <c r="AA32" s="22">
        <v>-169837960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2200000</v>
      </c>
      <c r="F34" s="20">
        <v>2200000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2200000</v>
      </c>
    </row>
    <row r="35" spans="1:27" x14ac:dyDescent="0.25">
      <c r="A35" s="23" t="s">
        <v>39</v>
      </c>
      <c r="B35" s="17" t="s">
        <v>32</v>
      </c>
      <c r="C35" s="18">
        <v>24499299</v>
      </c>
      <c r="D35" s="18"/>
      <c r="E35" s="19">
        <v>35494921</v>
      </c>
      <c r="F35" s="20">
        <v>28330762</v>
      </c>
      <c r="G35" s="20">
        <v>24880410</v>
      </c>
      <c r="H35" s="20">
        <v>368915</v>
      </c>
      <c r="I35" s="20">
        <v>365928</v>
      </c>
      <c r="J35" s="20">
        <v>25615253</v>
      </c>
      <c r="K35" s="20">
        <v>384673</v>
      </c>
      <c r="L35" s="20">
        <v>379266</v>
      </c>
      <c r="M35" s="20">
        <v>387854</v>
      </c>
      <c r="N35" s="20">
        <v>1151793</v>
      </c>
      <c r="O35" s="20">
        <v>384978</v>
      </c>
      <c r="P35" s="20">
        <v>376281</v>
      </c>
      <c r="Q35" s="20">
        <v>370794</v>
      </c>
      <c r="R35" s="20">
        <v>1132053</v>
      </c>
      <c r="S35" s="20"/>
      <c r="T35" s="20"/>
      <c r="U35" s="20"/>
      <c r="V35" s="20"/>
      <c r="W35" s="20">
        <v>27899099</v>
      </c>
      <c r="X35" s="20">
        <v>27372900</v>
      </c>
      <c r="Y35" s="20">
        <v>526199</v>
      </c>
      <c r="Z35" s="21">
        <v>1.9223355946940222</v>
      </c>
      <c r="AA35" s="22">
        <v>28330762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6282521</v>
      </c>
      <c r="D37" s="29">
        <f t="shared" ref="D37:Y37" si="3">SUM(D29:D36)</f>
        <v>0</v>
      </c>
      <c r="E37" s="30">
        <f t="shared" si="3"/>
        <v>-131266947</v>
      </c>
      <c r="F37" s="31">
        <f t="shared" si="3"/>
        <v>-139307198</v>
      </c>
      <c r="G37" s="31">
        <f t="shared" si="3"/>
        <v>562800</v>
      </c>
      <c r="H37" s="31">
        <f t="shared" si="3"/>
        <v>242743</v>
      </c>
      <c r="I37" s="31">
        <f t="shared" si="3"/>
        <v>284571</v>
      </c>
      <c r="J37" s="31">
        <f t="shared" si="3"/>
        <v>1090114</v>
      </c>
      <c r="K37" s="31">
        <f t="shared" si="3"/>
        <v>325980</v>
      </c>
      <c r="L37" s="31">
        <f t="shared" si="3"/>
        <v>325126</v>
      </c>
      <c r="M37" s="31">
        <f t="shared" si="3"/>
        <v>301763</v>
      </c>
      <c r="N37" s="31">
        <f t="shared" si="3"/>
        <v>952869</v>
      </c>
      <c r="O37" s="31">
        <f t="shared" si="3"/>
        <v>411035</v>
      </c>
      <c r="P37" s="31">
        <f t="shared" si="3"/>
        <v>277179</v>
      </c>
      <c r="Q37" s="31">
        <f t="shared" si="3"/>
        <v>-19109</v>
      </c>
      <c r="R37" s="31">
        <f t="shared" si="3"/>
        <v>669105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2712088</v>
      </c>
      <c r="X37" s="31">
        <f t="shared" si="3"/>
        <v>-129677745</v>
      </c>
      <c r="Y37" s="31">
        <f t="shared" si="3"/>
        <v>132389833</v>
      </c>
      <c r="Z37" s="32">
        <f>+IF(X37&lt;&gt;0,+(Y37/X37)*100,0)</f>
        <v>-102.09140589235261</v>
      </c>
      <c r="AA37" s="33">
        <f>SUM(AA29:AA36)</f>
        <v>-139307198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26596763</v>
      </c>
      <c r="D40" s="18"/>
      <c r="E40" s="19">
        <v>31993912</v>
      </c>
      <c r="F40" s="20">
        <v>26596763</v>
      </c>
      <c r="G40" s="20">
        <v>26596763</v>
      </c>
      <c r="H40" s="20"/>
      <c r="I40" s="20"/>
      <c r="J40" s="20">
        <v>26596763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26596763</v>
      </c>
      <c r="X40" s="20">
        <v>26596763</v>
      </c>
      <c r="Y40" s="20"/>
      <c r="Z40" s="21"/>
      <c r="AA40" s="22">
        <v>26596763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26596763</v>
      </c>
      <c r="D43" s="29">
        <f t="shared" ref="D43:Y43" si="4">SUM(D39:D42)</f>
        <v>0</v>
      </c>
      <c r="E43" s="35">
        <f t="shared" si="4"/>
        <v>31993912</v>
      </c>
      <c r="F43" s="36">
        <f t="shared" si="4"/>
        <v>26596763</v>
      </c>
      <c r="G43" s="36">
        <f t="shared" si="4"/>
        <v>26596763</v>
      </c>
      <c r="H43" s="36">
        <f t="shared" si="4"/>
        <v>0</v>
      </c>
      <c r="I43" s="36">
        <f t="shared" si="4"/>
        <v>0</v>
      </c>
      <c r="J43" s="36">
        <f t="shared" si="4"/>
        <v>26596763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26596763</v>
      </c>
      <c r="X43" s="36">
        <f t="shared" si="4"/>
        <v>26596763</v>
      </c>
      <c r="Y43" s="36">
        <f t="shared" si="4"/>
        <v>0</v>
      </c>
      <c r="Z43" s="37">
        <f>+IF(X43&lt;&gt;0,+(Y43/X43)*100,0)</f>
        <v>0</v>
      </c>
      <c r="AA43" s="38">
        <f>SUM(AA39:AA42)</f>
        <v>26596763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32879284</v>
      </c>
      <c r="D44" s="29">
        <f>+D37+D43</f>
        <v>0</v>
      </c>
      <c r="E44" s="30">
        <f t="shared" si="5"/>
        <v>-99273035</v>
      </c>
      <c r="F44" s="31">
        <f t="shared" si="5"/>
        <v>-112710435</v>
      </c>
      <c r="G44" s="31">
        <f t="shared" si="5"/>
        <v>27159563</v>
      </c>
      <c r="H44" s="31">
        <f t="shared" si="5"/>
        <v>242743</v>
      </c>
      <c r="I44" s="31">
        <f t="shared" si="5"/>
        <v>284571</v>
      </c>
      <c r="J44" s="31">
        <f t="shared" si="5"/>
        <v>27686877</v>
      </c>
      <c r="K44" s="31">
        <f t="shared" si="5"/>
        <v>325980</v>
      </c>
      <c r="L44" s="31">
        <f t="shared" si="5"/>
        <v>325126</v>
      </c>
      <c r="M44" s="31">
        <f t="shared" si="5"/>
        <v>301763</v>
      </c>
      <c r="N44" s="31">
        <f t="shared" si="5"/>
        <v>952869</v>
      </c>
      <c r="O44" s="31">
        <f t="shared" si="5"/>
        <v>411035</v>
      </c>
      <c r="P44" s="31">
        <f t="shared" si="5"/>
        <v>277179</v>
      </c>
      <c r="Q44" s="31">
        <f t="shared" si="5"/>
        <v>-19109</v>
      </c>
      <c r="R44" s="31">
        <f t="shared" si="5"/>
        <v>669105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29308851</v>
      </c>
      <c r="X44" s="31">
        <f t="shared" si="5"/>
        <v>-103080982</v>
      </c>
      <c r="Y44" s="31">
        <f t="shared" si="5"/>
        <v>132389833</v>
      </c>
      <c r="Z44" s="32">
        <f>+IF(X44&lt;&gt;0,+(Y44/X44)*100,0)</f>
        <v>-128.43284030802113</v>
      </c>
      <c r="AA44" s="33">
        <f>+AA37+AA43</f>
        <v>-112710435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-24959732</v>
      </c>
      <c r="D45" s="42">
        <f t="shared" si="6"/>
        <v>0</v>
      </c>
      <c r="E45" s="43">
        <f t="shared" si="6"/>
        <v>-53569289</v>
      </c>
      <c r="F45" s="44">
        <f t="shared" si="6"/>
        <v>-111374115</v>
      </c>
      <c r="G45" s="44">
        <f t="shared" si="6"/>
        <v>14498093</v>
      </c>
      <c r="H45" s="44">
        <f t="shared" si="6"/>
        <v>2431694</v>
      </c>
      <c r="I45" s="44">
        <f t="shared" si="6"/>
        <v>1178423</v>
      </c>
      <c r="J45" s="44">
        <f t="shared" si="6"/>
        <v>18108210</v>
      </c>
      <c r="K45" s="44">
        <f t="shared" si="6"/>
        <v>2491649</v>
      </c>
      <c r="L45" s="44">
        <f t="shared" si="6"/>
        <v>-33516018</v>
      </c>
      <c r="M45" s="44">
        <f t="shared" si="6"/>
        <v>2451429</v>
      </c>
      <c r="N45" s="44">
        <f t="shared" si="6"/>
        <v>-28572940</v>
      </c>
      <c r="O45" s="44">
        <f t="shared" si="6"/>
        <v>-16867505</v>
      </c>
      <c r="P45" s="44">
        <f t="shared" si="6"/>
        <v>2994638</v>
      </c>
      <c r="Q45" s="44">
        <f t="shared" si="6"/>
        <v>-6184375</v>
      </c>
      <c r="R45" s="44">
        <f t="shared" si="6"/>
        <v>-20057242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-30521972</v>
      </c>
      <c r="X45" s="44">
        <f t="shared" si="6"/>
        <v>-65964979</v>
      </c>
      <c r="Y45" s="44">
        <f t="shared" si="6"/>
        <v>35443007</v>
      </c>
      <c r="Z45" s="45">
        <f>+IF(X45&lt;&gt;0,+(Y45/X45)*100,0)</f>
        <v>-53.730036054434279</v>
      </c>
      <c r="AA45" s="46">
        <f>+AA26-AA44</f>
        <v>-111374115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-57026026</v>
      </c>
      <c r="F47" s="20">
        <v>-86414386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-41005248</v>
      </c>
      <c r="Y47" s="20">
        <v>41005248</v>
      </c>
      <c r="Z47" s="47">
        <v>-100</v>
      </c>
      <c r="AA47" s="22">
        <v>-86414386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-57026026</v>
      </c>
      <c r="F50" s="52">
        <f t="shared" si="7"/>
        <v>-86414386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-41005248</v>
      </c>
      <c r="Y50" s="52">
        <f t="shared" si="7"/>
        <v>41005248</v>
      </c>
      <c r="Z50" s="53">
        <f>+IF(X50&lt;&gt;0,+(Y50/X50)*100,0)</f>
        <v>-100</v>
      </c>
      <c r="AA50" s="54">
        <f>SUM(AA47:AA49)</f>
        <v>-86414386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-24379550</v>
      </c>
      <c r="D6" s="18"/>
      <c r="E6" s="19">
        <v>-76279551</v>
      </c>
      <c r="F6" s="20">
        <v>-82027455</v>
      </c>
      <c r="G6" s="20">
        <v>-30600230</v>
      </c>
      <c r="H6" s="20">
        <v>907420</v>
      </c>
      <c r="I6" s="20">
        <v>-3765335</v>
      </c>
      <c r="J6" s="20">
        <v>-33458145</v>
      </c>
      <c r="K6" s="20">
        <v>-4606833</v>
      </c>
      <c r="L6" s="20">
        <v>1450469</v>
      </c>
      <c r="M6" s="20">
        <v>-1155853</v>
      </c>
      <c r="N6" s="20">
        <v>-4312217</v>
      </c>
      <c r="O6" s="20">
        <v>-1006239</v>
      </c>
      <c r="P6" s="20">
        <v>-209643</v>
      </c>
      <c r="Q6" s="20">
        <v>-2606327</v>
      </c>
      <c r="R6" s="20">
        <v>-3822209</v>
      </c>
      <c r="S6" s="20"/>
      <c r="T6" s="20"/>
      <c r="U6" s="20"/>
      <c r="V6" s="20"/>
      <c r="W6" s="20">
        <v>-41592571</v>
      </c>
      <c r="X6" s="20">
        <v>-59263405</v>
      </c>
      <c r="Y6" s="20">
        <v>17670834</v>
      </c>
      <c r="Z6" s="21">
        <v>-29.817446365088202</v>
      </c>
      <c r="AA6" s="22">
        <v>-82027455</v>
      </c>
    </row>
    <row r="7" spans="1:27" x14ac:dyDescent="0.25">
      <c r="A7" s="23" t="s">
        <v>35</v>
      </c>
      <c r="B7" s="17" t="s">
        <v>32</v>
      </c>
      <c r="C7" s="18">
        <v>10542380</v>
      </c>
      <c r="D7" s="18"/>
      <c r="E7" s="19">
        <v>5162</v>
      </c>
      <c r="F7" s="20">
        <v>185162</v>
      </c>
      <c r="G7" s="20">
        <v>10973870</v>
      </c>
      <c r="H7" s="20">
        <v>420820</v>
      </c>
      <c r="I7" s="20">
        <v>346844</v>
      </c>
      <c r="J7" s="20">
        <v>11741534</v>
      </c>
      <c r="K7" s="20">
        <v>334858</v>
      </c>
      <c r="L7" s="20">
        <v>359943</v>
      </c>
      <c r="M7" s="20">
        <v>528219</v>
      </c>
      <c r="N7" s="20">
        <v>1223020</v>
      </c>
      <c r="O7" s="20">
        <v>130954</v>
      </c>
      <c r="P7" s="20">
        <v>85709</v>
      </c>
      <c r="Q7" s="20">
        <v>-162748</v>
      </c>
      <c r="R7" s="20">
        <v>53915</v>
      </c>
      <c r="S7" s="20"/>
      <c r="T7" s="20"/>
      <c r="U7" s="20"/>
      <c r="V7" s="20"/>
      <c r="W7" s="20">
        <v>13018469</v>
      </c>
      <c r="X7" s="20">
        <v>75870</v>
      </c>
      <c r="Y7" s="20">
        <v>12942599</v>
      </c>
      <c r="Z7" s="21">
        <v>17058.915249769343</v>
      </c>
      <c r="AA7" s="22">
        <v>185162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-2248096</v>
      </c>
      <c r="F8" s="20">
        <v>-2248096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-1686069</v>
      </c>
      <c r="Y8" s="20">
        <v>1686069</v>
      </c>
      <c r="Z8" s="21">
        <v>-100</v>
      </c>
      <c r="AA8" s="22">
        <v>-2248096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-4752889</v>
      </c>
      <c r="D10" s="18"/>
      <c r="E10" s="19">
        <v>-2197530</v>
      </c>
      <c r="F10" s="20">
        <v>-2829530</v>
      </c>
      <c r="G10" s="20">
        <v>-4762056</v>
      </c>
      <c r="H10" s="20">
        <v>-920738</v>
      </c>
      <c r="I10" s="20">
        <v>-20951</v>
      </c>
      <c r="J10" s="20">
        <v>-5703745</v>
      </c>
      <c r="K10" s="20">
        <v>-93861</v>
      </c>
      <c r="L10" s="20">
        <v>-453932</v>
      </c>
      <c r="M10" s="20">
        <v>-22767</v>
      </c>
      <c r="N10" s="20">
        <v>-570560</v>
      </c>
      <c r="O10" s="20">
        <v>-226988</v>
      </c>
      <c r="P10" s="20">
        <v>-371723</v>
      </c>
      <c r="Q10" s="20">
        <v>-108407</v>
      </c>
      <c r="R10" s="20">
        <v>-707118</v>
      </c>
      <c r="S10" s="20"/>
      <c r="T10" s="20"/>
      <c r="U10" s="20"/>
      <c r="V10" s="20"/>
      <c r="W10" s="20">
        <v>-6981423</v>
      </c>
      <c r="X10" s="20">
        <v>-1900943</v>
      </c>
      <c r="Y10" s="20">
        <v>-5080480</v>
      </c>
      <c r="Z10" s="21">
        <v>267.26103833728837</v>
      </c>
      <c r="AA10" s="22">
        <v>-2829530</v>
      </c>
    </row>
    <row r="11" spans="1:27" x14ac:dyDescent="0.25">
      <c r="A11" s="23" t="s">
        <v>39</v>
      </c>
      <c r="B11" s="17" t="s">
        <v>32</v>
      </c>
      <c r="C11" s="18">
        <v>18675677</v>
      </c>
      <c r="D11" s="18"/>
      <c r="E11" s="19"/>
      <c r="F11" s="20"/>
      <c r="G11" s="24">
        <v>18450372</v>
      </c>
      <c r="H11" s="24">
        <v>557414</v>
      </c>
      <c r="I11" s="24">
        <v>306231</v>
      </c>
      <c r="J11" s="20">
        <v>19314017</v>
      </c>
      <c r="K11" s="24">
        <v>536872</v>
      </c>
      <c r="L11" s="24">
        <v>84783</v>
      </c>
      <c r="M11" s="20">
        <v>86575</v>
      </c>
      <c r="N11" s="24">
        <v>708230</v>
      </c>
      <c r="O11" s="24">
        <v>86092</v>
      </c>
      <c r="P11" s="24">
        <v>68505</v>
      </c>
      <c r="Q11" s="20">
        <v>84783</v>
      </c>
      <c r="R11" s="24">
        <v>239380</v>
      </c>
      <c r="S11" s="24"/>
      <c r="T11" s="20"/>
      <c r="U11" s="24"/>
      <c r="V11" s="24"/>
      <c r="W11" s="24">
        <v>20261627</v>
      </c>
      <c r="X11" s="20"/>
      <c r="Y11" s="24">
        <v>20261627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23461</v>
      </c>
      <c r="D13" s="29">
        <f>SUM(D6:D12)</f>
        <v>0</v>
      </c>
      <c r="E13" s="30">
        <f t="shared" si="0"/>
        <v>-80720015</v>
      </c>
      <c r="F13" s="31">
        <f t="shared" si="0"/>
        <v>-86919919</v>
      </c>
      <c r="G13" s="31">
        <f t="shared" si="0"/>
        <v>-6000201</v>
      </c>
      <c r="H13" s="31">
        <f t="shared" si="0"/>
        <v>964916</v>
      </c>
      <c r="I13" s="31">
        <f t="shared" si="0"/>
        <v>-3133211</v>
      </c>
      <c r="J13" s="31">
        <f t="shared" si="0"/>
        <v>-8168496</v>
      </c>
      <c r="K13" s="31">
        <f t="shared" si="0"/>
        <v>-3828964</v>
      </c>
      <c r="L13" s="31">
        <f t="shared" si="0"/>
        <v>1441263</v>
      </c>
      <c r="M13" s="31">
        <f t="shared" si="0"/>
        <v>-563826</v>
      </c>
      <c r="N13" s="31">
        <f t="shared" si="0"/>
        <v>-2951527</v>
      </c>
      <c r="O13" s="31">
        <f t="shared" si="0"/>
        <v>-1016181</v>
      </c>
      <c r="P13" s="31">
        <f t="shared" si="0"/>
        <v>-427152</v>
      </c>
      <c r="Q13" s="31">
        <f t="shared" si="0"/>
        <v>-2792699</v>
      </c>
      <c r="R13" s="31">
        <f t="shared" si="0"/>
        <v>-4236032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-15356055</v>
      </c>
      <c r="X13" s="31">
        <f t="shared" si="0"/>
        <v>-62774547</v>
      </c>
      <c r="Y13" s="31">
        <f t="shared" si="0"/>
        <v>47418492</v>
      </c>
      <c r="Z13" s="32">
        <f>+IF(X13&lt;&gt;0,+(Y13/X13)*100,0)</f>
        <v>-75.537768516274596</v>
      </c>
      <c r="AA13" s="33">
        <f>SUM(AA6:AA12)</f>
        <v>-86919919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1602586</v>
      </c>
      <c r="D17" s="18"/>
      <c r="E17" s="19"/>
      <c r="F17" s="20">
        <v>4118096</v>
      </c>
      <c r="G17" s="24">
        <v>10756390</v>
      </c>
      <c r="H17" s="24">
        <v>-3334001</v>
      </c>
      <c r="I17" s="24">
        <v>355694</v>
      </c>
      <c r="J17" s="20">
        <v>7778083</v>
      </c>
      <c r="K17" s="24">
        <v>1912938</v>
      </c>
      <c r="L17" s="24"/>
      <c r="M17" s="20"/>
      <c r="N17" s="24">
        <v>1912938</v>
      </c>
      <c r="O17" s="24"/>
      <c r="P17" s="24"/>
      <c r="Q17" s="20">
        <v>-1300000</v>
      </c>
      <c r="R17" s="24">
        <v>-1300000</v>
      </c>
      <c r="S17" s="24"/>
      <c r="T17" s="20"/>
      <c r="U17" s="24"/>
      <c r="V17" s="24"/>
      <c r="W17" s="24">
        <v>8391021</v>
      </c>
      <c r="X17" s="20">
        <v>1892670</v>
      </c>
      <c r="Y17" s="24">
        <v>6498351</v>
      </c>
      <c r="Z17" s="25">
        <v>343.34305504921622</v>
      </c>
      <c r="AA17" s="26">
        <v>4118096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1602586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4118096</v>
      </c>
      <c r="G25" s="36">
        <f t="shared" si="1"/>
        <v>10756390</v>
      </c>
      <c r="H25" s="36">
        <f t="shared" si="1"/>
        <v>-3334001</v>
      </c>
      <c r="I25" s="36">
        <f t="shared" si="1"/>
        <v>355694</v>
      </c>
      <c r="J25" s="36">
        <f t="shared" si="1"/>
        <v>7778083</v>
      </c>
      <c r="K25" s="36">
        <f t="shared" si="1"/>
        <v>1912938</v>
      </c>
      <c r="L25" s="36">
        <f t="shared" si="1"/>
        <v>0</v>
      </c>
      <c r="M25" s="36">
        <f t="shared" si="1"/>
        <v>0</v>
      </c>
      <c r="N25" s="36">
        <f t="shared" si="1"/>
        <v>1912938</v>
      </c>
      <c r="O25" s="36">
        <f t="shared" si="1"/>
        <v>0</v>
      </c>
      <c r="P25" s="36">
        <f t="shared" si="1"/>
        <v>0</v>
      </c>
      <c r="Q25" s="36">
        <f t="shared" si="1"/>
        <v>-1300000</v>
      </c>
      <c r="R25" s="36">
        <f t="shared" si="1"/>
        <v>-1300000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8391021</v>
      </c>
      <c r="X25" s="36">
        <f t="shared" si="1"/>
        <v>1892670</v>
      </c>
      <c r="Y25" s="36">
        <f t="shared" si="1"/>
        <v>6498351</v>
      </c>
      <c r="Z25" s="37">
        <f>+IF(X25&lt;&gt;0,+(Y25/X25)*100,0)</f>
        <v>343.34305504921622</v>
      </c>
      <c r="AA25" s="38">
        <f>SUM(AA15:AA24)</f>
        <v>4118096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1626047</v>
      </c>
      <c r="D26" s="29">
        <f>+D13+D25</f>
        <v>0</v>
      </c>
      <c r="E26" s="30">
        <f t="shared" si="2"/>
        <v>-80720015</v>
      </c>
      <c r="F26" s="31">
        <f t="shared" si="2"/>
        <v>-82801823</v>
      </c>
      <c r="G26" s="31">
        <f t="shared" si="2"/>
        <v>4756189</v>
      </c>
      <c r="H26" s="31">
        <f t="shared" si="2"/>
        <v>-2369085</v>
      </c>
      <c r="I26" s="31">
        <f t="shared" si="2"/>
        <v>-2777517</v>
      </c>
      <c r="J26" s="31">
        <f t="shared" si="2"/>
        <v>-390413</v>
      </c>
      <c r="K26" s="31">
        <f t="shared" si="2"/>
        <v>-1916026</v>
      </c>
      <c r="L26" s="31">
        <f t="shared" si="2"/>
        <v>1441263</v>
      </c>
      <c r="M26" s="31">
        <f t="shared" si="2"/>
        <v>-563826</v>
      </c>
      <c r="N26" s="31">
        <f t="shared" si="2"/>
        <v>-1038589</v>
      </c>
      <c r="O26" s="31">
        <f t="shared" si="2"/>
        <v>-1016181</v>
      </c>
      <c r="P26" s="31">
        <f t="shared" si="2"/>
        <v>-427152</v>
      </c>
      <c r="Q26" s="31">
        <f t="shared" si="2"/>
        <v>-4092699</v>
      </c>
      <c r="R26" s="31">
        <f t="shared" si="2"/>
        <v>-5536032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-6965034</v>
      </c>
      <c r="X26" s="31">
        <f t="shared" si="2"/>
        <v>-60881877</v>
      </c>
      <c r="Y26" s="31">
        <f t="shared" si="2"/>
        <v>53916843</v>
      </c>
      <c r="Z26" s="32">
        <f>+IF(X26&lt;&gt;0,+(Y26/X26)*100,0)</f>
        <v>-88.559758103384368</v>
      </c>
      <c r="AA26" s="33">
        <f>+AA13+AA25</f>
        <v>-82801823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-65063</v>
      </c>
      <c r="D31" s="18"/>
      <c r="E31" s="19"/>
      <c r="F31" s="20"/>
      <c r="G31" s="20">
        <v>-125143</v>
      </c>
      <c r="H31" s="20">
        <v>-8166</v>
      </c>
      <c r="I31" s="20">
        <v>-72</v>
      </c>
      <c r="J31" s="20">
        <v>-133381</v>
      </c>
      <c r="K31" s="20">
        <v>-12697</v>
      </c>
      <c r="L31" s="20">
        <v>-1239</v>
      </c>
      <c r="M31" s="20">
        <v>-610</v>
      </c>
      <c r="N31" s="20">
        <v>-14546</v>
      </c>
      <c r="O31" s="20">
        <v>-3774</v>
      </c>
      <c r="P31" s="20">
        <v>-413</v>
      </c>
      <c r="Q31" s="20">
        <v>-3874</v>
      </c>
      <c r="R31" s="20">
        <v>-8061</v>
      </c>
      <c r="S31" s="20"/>
      <c r="T31" s="20"/>
      <c r="U31" s="20"/>
      <c r="V31" s="20"/>
      <c r="W31" s="20">
        <v>-155988</v>
      </c>
      <c r="X31" s="20"/>
      <c r="Y31" s="20">
        <v>-155988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494103</v>
      </c>
      <c r="D32" s="18"/>
      <c r="E32" s="19">
        <v>-30694292</v>
      </c>
      <c r="F32" s="20">
        <v>-33120100</v>
      </c>
      <c r="G32" s="20">
        <v>-2056110</v>
      </c>
      <c r="H32" s="20">
        <v>-60884</v>
      </c>
      <c r="I32" s="20">
        <v>-16893</v>
      </c>
      <c r="J32" s="20">
        <v>-2133887</v>
      </c>
      <c r="K32" s="20">
        <v>-12476</v>
      </c>
      <c r="L32" s="20">
        <v>-13989</v>
      </c>
      <c r="M32" s="20">
        <v>-18029</v>
      </c>
      <c r="N32" s="20">
        <v>-44494</v>
      </c>
      <c r="O32" s="20">
        <v>-3763</v>
      </c>
      <c r="P32" s="20">
        <v>-1613077</v>
      </c>
      <c r="Q32" s="20">
        <v>-1982020</v>
      </c>
      <c r="R32" s="20">
        <v>-3598860</v>
      </c>
      <c r="S32" s="20"/>
      <c r="T32" s="20"/>
      <c r="U32" s="20"/>
      <c r="V32" s="20"/>
      <c r="W32" s="20">
        <v>-5777241</v>
      </c>
      <c r="X32" s="20">
        <v>-24031775</v>
      </c>
      <c r="Y32" s="20">
        <v>18254534</v>
      </c>
      <c r="Z32" s="21">
        <v>-75.959990470949407</v>
      </c>
      <c r="AA32" s="22">
        <v>-33120100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-244333</v>
      </c>
      <c r="H33" s="20">
        <v>488667</v>
      </c>
      <c r="I33" s="20">
        <v>-244333</v>
      </c>
      <c r="J33" s="20">
        <v>1</v>
      </c>
      <c r="K33" s="20">
        <v>-244333</v>
      </c>
      <c r="L33" s="20">
        <v>1074667</v>
      </c>
      <c r="M33" s="20">
        <v>-244333</v>
      </c>
      <c r="N33" s="20">
        <v>586001</v>
      </c>
      <c r="O33" s="20">
        <v>-244333</v>
      </c>
      <c r="P33" s="20">
        <v>471667</v>
      </c>
      <c r="Q33" s="20">
        <v>-203333</v>
      </c>
      <c r="R33" s="20">
        <v>24001</v>
      </c>
      <c r="S33" s="20"/>
      <c r="T33" s="20"/>
      <c r="U33" s="20"/>
      <c r="V33" s="20"/>
      <c r="W33" s="20">
        <v>610003</v>
      </c>
      <c r="X33" s="20"/>
      <c r="Y33" s="20">
        <v>610003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4969176</v>
      </c>
      <c r="D34" s="18"/>
      <c r="E34" s="19"/>
      <c r="F34" s="20"/>
      <c r="G34" s="20">
        <v>2837226</v>
      </c>
      <c r="H34" s="20">
        <v>2104688</v>
      </c>
      <c r="I34" s="20"/>
      <c r="J34" s="20">
        <v>4941914</v>
      </c>
      <c r="K34" s="20">
        <v>-34081</v>
      </c>
      <c r="L34" s="20"/>
      <c r="M34" s="20">
        <v>-42383</v>
      </c>
      <c r="N34" s="20">
        <v>-76464</v>
      </c>
      <c r="O34" s="20"/>
      <c r="P34" s="20">
        <v>-28734</v>
      </c>
      <c r="Q34" s="20">
        <v>-6216961</v>
      </c>
      <c r="R34" s="20">
        <v>-6245695</v>
      </c>
      <c r="S34" s="20"/>
      <c r="T34" s="20"/>
      <c r="U34" s="20"/>
      <c r="V34" s="20"/>
      <c r="W34" s="20">
        <v>-1380245</v>
      </c>
      <c r="X34" s="20"/>
      <c r="Y34" s="20">
        <v>-1380245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10981873</v>
      </c>
      <c r="D35" s="18"/>
      <c r="E35" s="19"/>
      <c r="F35" s="20"/>
      <c r="G35" s="20">
        <v>11156038</v>
      </c>
      <c r="H35" s="20">
        <v>211292</v>
      </c>
      <c r="I35" s="20">
        <v>216169</v>
      </c>
      <c r="J35" s="20">
        <v>11583499</v>
      </c>
      <c r="K35" s="20">
        <v>195732</v>
      </c>
      <c r="L35" s="20">
        <v>192551</v>
      </c>
      <c r="M35" s="20">
        <v>191247</v>
      </c>
      <c r="N35" s="20">
        <v>579530</v>
      </c>
      <c r="O35" s="20">
        <v>177960</v>
      </c>
      <c r="P35" s="20">
        <v>184074</v>
      </c>
      <c r="Q35" s="20">
        <v>190870</v>
      </c>
      <c r="R35" s="20">
        <v>552904</v>
      </c>
      <c r="S35" s="20"/>
      <c r="T35" s="20"/>
      <c r="U35" s="20"/>
      <c r="V35" s="20"/>
      <c r="W35" s="20">
        <v>12715933</v>
      </c>
      <c r="X35" s="20"/>
      <c r="Y35" s="20">
        <v>12715933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16380089</v>
      </c>
      <c r="D37" s="29">
        <f t="shared" ref="D37:Y37" si="3">SUM(D29:D36)</f>
        <v>0</v>
      </c>
      <c r="E37" s="30">
        <f t="shared" si="3"/>
        <v>-30694292</v>
      </c>
      <c r="F37" s="31">
        <f t="shared" si="3"/>
        <v>-33120100</v>
      </c>
      <c r="G37" s="31">
        <f t="shared" si="3"/>
        <v>11567678</v>
      </c>
      <c r="H37" s="31">
        <f t="shared" si="3"/>
        <v>2735597</v>
      </c>
      <c r="I37" s="31">
        <f t="shared" si="3"/>
        <v>-45129</v>
      </c>
      <c r="J37" s="31">
        <f t="shared" si="3"/>
        <v>14258146</v>
      </c>
      <c r="K37" s="31">
        <f t="shared" si="3"/>
        <v>-107855</v>
      </c>
      <c r="L37" s="31">
        <f t="shared" si="3"/>
        <v>1251990</v>
      </c>
      <c r="M37" s="31">
        <f t="shared" si="3"/>
        <v>-114108</v>
      </c>
      <c r="N37" s="31">
        <f t="shared" si="3"/>
        <v>1030027</v>
      </c>
      <c r="O37" s="31">
        <f t="shared" si="3"/>
        <v>-73910</v>
      </c>
      <c r="P37" s="31">
        <f t="shared" si="3"/>
        <v>-986483</v>
      </c>
      <c r="Q37" s="31">
        <f t="shared" si="3"/>
        <v>-8215318</v>
      </c>
      <c r="R37" s="31">
        <f t="shared" si="3"/>
        <v>-9275711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6012462</v>
      </c>
      <c r="X37" s="31">
        <f t="shared" si="3"/>
        <v>-24031775</v>
      </c>
      <c r="Y37" s="31">
        <f t="shared" si="3"/>
        <v>30044237</v>
      </c>
      <c r="Z37" s="32">
        <f>+IF(X37&lt;&gt;0,+(Y37/X37)*100,0)</f>
        <v>-125.01880114972781</v>
      </c>
      <c r="AA37" s="33">
        <f>SUM(AA29:AA36)</f>
        <v>-33120100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36300293</v>
      </c>
      <c r="D40" s="18"/>
      <c r="E40" s="19"/>
      <c r="F40" s="20"/>
      <c r="G40" s="20">
        <v>36300293</v>
      </c>
      <c r="H40" s="20"/>
      <c r="I40" s="20"/>
      <c r="J40" s="20">
        <v>36300293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36300293</v>
      </c>
      <c r="X40" s="20"/>
      <c r="Y40" s="20">
        <v>36300293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36300293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36300293</v>
      </c>
      <c r="H43" s="36">
        <f t="shared" si="4"/>
        <v>0</v>
      </c>
      <c r="I43" s="36">
        <f t="shared" si="4"/>
        <v>0</v>
      </c>
      <c r="J43" s="36">
        <f t="shared" si="4"/>
        <v>36300293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36300293</v>
      </c>
      <c r="X43" s="36">
        <f t="shared" si="4"/>
        <v>0</v>
      </c>
      <c r="Y43" s="36">
        <f t="shared" si="4"/>
        <v>36300293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52680382</v>
      </c>
      <c r="D44" s="29">
        <f>+D37+D43</f>
        <v>0</v>
      </c>
      <c r="E44" s="30">
        <f t="shared" si="5"/>
        <v>-30694292</v>
      </c>
      <c r="F44" s="31">
        <f t="shared" si="5"/>
        <v>-33120100</v>
      </c>
      <c r="G44" s="31">
        <f t="shared" si="5"/>
        <v>47867971</v>
      </c>
      <c r="H44" s="31">
        <f t="shared" si="5"/>
        <v>2735597</v>
      </c>
      <c r="I44" s="31">
        <f t="shared" si="5"/>
        <v>-45129</v>
      </c>
      <c r="J44" s="31">
        <f t="shared" si="5"/>
        <v>50558439</v>
      </c>
      <c r="K44" s="31">
        <f t="shared" si="5"/>
        <v>-107855</v>
      </c>
      <c r="L44" s="31">
        <f t="shared" si="5"/>
        <v>1251990</v>
      </c>
      <c r="M44" s="31">
        <f t="shared" si="5"/>
        <v>-114108</v>
      </c>
      <c r="N44" s="31">
        <f t="shared" si="5"/>
        <v>1030027</v>
      </c>
      <c r="O44" s="31">
        <f t="shared" si="5"/>
        <v>-73910</v>
      </c>
      <c r="P44" s="31">
        <f t="shared" si="5"/>
        <v>-986483</v>
      </c>
      <c r="Q44" s="31">
        <f t="shared" si="5"/>
        <v>-8215318</v>
      </c>
      <c r="R44" s="31">
        <f t="shared" si="5"/>
        <v>-9275711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42312755</v>
      </c>
      <c r="X44" s="31">
        <f t="shared" si="5"/>
        <v>-24031775</v>
      </c>
      <c r="Y44" s="31">
        <f t="shared" si="5"/>
        <v>66344530</v>
      </c>
      <c r="Z44" s="32">
        <f>+IF(X44&lt;&gt;0,+(Y44/X44)*100,0)</f>
        <v>-276.07003644133653</v>
      </c>
      <c r="AA44" s="33">
        <f>+AA37+AA43</f>
        <v>-33120100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-51054335</v>
      </c>
      <c r="D45" s="42">
        <f t="shared" si="6"/>
        <v>0</v>
      </c>
      <c r="E45" s="43">
        <f t="shared" si="6"/>
        <v>-50025723</v>
      </c>
      <c r="F45" s="44">
        <f t="shared" si="6"/>
        <v>-49681723</v>
      </c>
      <c r="G45" s="44">
        <f t="shared" si="6"/>
        <v>-43111782</v>
      </c>
      <c r="H45" s="44">
        <f t="shared" si="6"/>
        <v>-5104682</v>
      </c>
      <c r="I45" s="44">
        <f t="shared" si="6"/>
        <v>-2732388</v>
      </c>
      <c r="J45" s="44">
        <f t="shared" si="6"/>
        <v>-50948852</v>
      </c>
      <c r="K45" s="44">
        <f t="shared" si="6"/>
        <v>-1808171</v>
      </c>
      <c r="L45" s="44">
        <f t="shared" si="6"/>
        <v>189273</v>
      </c>
      <c r="M45" s="44">
        <f t="shared" si="6"/>
        <v>-449718</v>
      </c>
      <c r="N45" s="44">
        <f t="shared" si="6"/>
        <v>-2068616</v>
      </c>
      <c r="O45" s="44">
        <f t="shared" si="6"/>
        <v>-942271</v>
      </c>
      <c r="P45" s="44">
        <f t="shared" si="6"/>
        <v>559331</v>
      </c>
      <c r="Q45" s="44">
        <f t="shared" si="6"/>
        <v>4122619</v>
      </c>
      <c r="R45" s="44">
        <f t="shared" si="6"/>
        <v>3739679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-49277789</v>
      </c>
      <c r="X45" s="44">
        <f t="shared" si="6"/>
        <v>-36850102</v>
      </c>
      <c r="Y45" s="44">
        <f t="shared" si="6"/>
        <v>-12427687</v>
      </c>
      <c r="Z45" s="45">
        <f>+IF(X45&lt;&gt;0,+(Y45/X45)*100,0)</f>
        <v>33.724973135759569</v>
      </c>
      <c r="AA45" s="46">
        <f>+AA26-AA44</f>
        <v>-49681723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-4326784</v>
      </c>
      <c r="D47" s="18"/>
      <c r="E47" s="19">
        <v>-50025723</v>
      </c>
      <c r="F47" s="20">
        <v>-49681723</v>
      </c>
      <c r="G47" s="20">
        <v>-4326784</v>
      </c>
      <c r="H47" s="20"/>
      <c r="I47" s="20"/>
      <c r="J47" s="20">
        <v>-4326784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-4326784</v>
      </c>
      <c r="X47" s="20">
        <v>-36850102</v>
      </c>
      <c r="Y47" s="20">
        <v>32523318</v>
      </c>
      <c r="Z47" s="47">
        <v>-88.258420560138475</v>
      </c>
      <c r="AA47" s="22">
        <v>-49681723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-4326784</v>
      </c>
      <c r="D50" s="50">
        <f t="shared" ref="D50:Y50" si="7">SUM(D47:D49)</f>
        <v>0</v>
      </c>
      <c r="E50" s="51">
        <f t="shared" si="7"/>
        <v>-50025723</v>
      </c>
      <c r="F50" s="52">
        <f t="shared" si="7"/>
        <v>-49681723</v>
      </c>
      <c r="G50" s="52">
        <f t="shared" si="7"/>
        <v>-4326784</v>
      </c>
      <c r="H50" s="52">
        <f t="shared" si="7"/>
        <v>0</v>
      </c>
      <c r="I50" s="52">
        <f t="shared" si="7"/>
        <v>0</v>
      </c>
      <c r="J50" s="52">
        <f t="shared" si="7"/>
        <v>-4326784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-4326784</v>
      </c>
      <c r="X50" s="52">
        <f t="shared" si="7"/>
        <v>-36850102</v>
      </c>
      <c r="Y50" s="52">
        <f t="shared" si="7"/>
        <v>32523318</v>
      </c>
      <c r="Z50" s="53">
        <f>+IF(X50&lt;&gt;0,+(Y50/X50)*100,0)</f>
        <v>-88.258420560138475</v>
      </c>
      <c r="AA50" s="54">
        <f>SUM(AA47:AA49)</f>
        <v>-49681723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-19338708</v>
      </c>
      <c r="F6" s="20">
        <v>-12368612</v>
      </c>
      <c r="G6" s="20">
        <v>-82205462</v>
      </c>
      <c r="H6" s="20">
        <v>68368</v>
      </c>
      <c r="I6" s="20">
        <v>181672</v>
      </c>
      <c r="J6" s="20">
        <v>-81955422</v>
      </c>
      <c r="K6" s="20">
        <v>233369</v>
      </c>
      <c r="L6" s="20">
        <v>-137561</v>
      </c>
      <c r="M6" s="20">
        <v>-7815</v>
      </c>
      <c r="N6" s="20">
        <v>87993</v>
      </c>
      <c r="O6" s="20">
        <v>56144</v>
      </c>
      <c r="P6" s="20">
        <v>24360</v>
      </c>
      <c r="Q6" s="20">
        <v>163267</v>
      </c>
      <c r="R6" s="20">
        <v>243771</v>
      </c>
      <c r="S6" s="20"/>
      <c r="T6" s="20"/>
      <c r="U6" s="20"/>
      <c r="V6" s="20"/>
      <c r="W6" s="20">
        <v>-81623658</v>
      </c>
      <c r="X6" s="20">
        <v>-11715993</v>
      </c>
      <c r="Y6" s="20">
        <v>-69907665</v>
      </c>
      <c r="Z6" s="21">
        <v>596.68578668491864</v>
      </c>
      <c r="AA6" s="22">
        <v>-12368612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11296840</v>
      </c>
      <c r="F7" s="20">
        <v>10581779</v>
      </c>
      <c r="G7" s="20">
        <v>91952103</v>
      </c>
      <c r="H7" s="20">
        <v>336647</v>
      </c>
      <c r="I7" s="20">
        <v>323214</v>
      </c>
      <c r="J7" s="20">
        <v>92611964</v>
      </c>
      <c r="K7" s="20">
        <v>303898</v>
      </c>
      <c r="L7" s="20">
        <v>323960</v>
      </c>
      <c r="M7" s="20">
        <v>371970</v>
      </c>
      <c r="N7" s="20">
        <v>999828</v>
      </c>
      <c r="O7" s="20">
        <v>361948</v>
      </c>
      <c r="P7" s="20">
        <v>334630</v>
      </c>
      <c r="Q7" s="20">
        <v>366720</v>
      </c>
      <c r="R7" s="20">
        <v>1063298</v>
      </c>
      <c r="S7" s="20"/>
      <c r="T7" s="20"/>
      <c r="U7" s="20"/>
      <c r="V7" s="20"/>
      <c r="W7" s="20">
        <v>94675090</v>
      </c>
      <c r="X7" s="20">
        <v>9586063</v>
      </c>
      <c r="Y7" s="20">
        <v>85089027</v>
      </c>
      <c r="Z7" s="21">
        <v>887.63267047170461</v>
      </c>
      <c r="AA7" s="22">
        <v>10581779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-1266659</v>
      </c>
      <c r="H10" s="20"/>
      <c r="I10" s="20">
        <v>-144396</v>
      </c>
      <c r="J10" s="20">
        <v>-1411055</v>
      </c>
      <c r="K10" s="20">
        <v>-108486</v>
      </c>
      <c r="L10" s="20">
        <v>-101918</v>
      </c>
      <c r="M10" s="20">
        <v>-109753</v>
      </c>
      <c r="N10" s="20">
        <v>-320157</v>
      </c>
      <c r="O10" s="20">
        <v>-2304</v>
      </c>
      <c r="P10" s="20"/>
      <c r="Q10" s="20"/>
      <c r="R10" s="20">
        <v>-2304</v>
      </c>
      <c r="S10" s="20"/>
      <c r="T10" s="20"/>
      <c r="U10" s="20"/>
      <c r="V10" s="20"/>
      <c r="W10" s="20">
        <v>-1733516</v>
      </c>
      <c r="X10" s="20"/>
      <c r="Y10" s="20">
        <v>-1733516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9960658</v>
      </c>
      <c r="H11" s="24"/>
      <c r="I11" s="24"/>
      <c r="J11" s="20">
        <v>9960658</v>
      </c>
      <c r="K11" s="24">
        <v>375</v>
      </c>
      <c r="L11" s="24">
        <v>35791</v>
      </c>
      <c r="M11" s="20">
        <v>16465</v>
      </c>
      <c r="N11" s="24">
        <v>52631</v>
      </c>
      <c r="O11" s="24">
        <v>14970</v>
      </c>
      <c r="P11" s="24">
        <v>16939</v>
      </c>
      <c r="Q11" s="20"/>
      <c r="R11" s="24">
        <v>31909</v>
      </c>
      <c r="S11" s="24"/>
      <c r="T11" s="20"/>
      <c r="U11" s="24"/>
      <c r="V11" s="24"/>
      <c r="W11" s="24">
        <v>10045198</v>
      </c>
      <c r="X11" s="20"/>
      <c r="Y11" s="24">
        <v>10045198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-8041868</v>
      </c>
      <c r="F13" s="31">
        <f t="shared" si="0"/>
        <v>-1786833</v>
      </c>
      <c r="G13" s="31">
        <f t="shared" si="0"/>
        <v>18436867</v>
      </c>
      <c r="H13" s="31">
        <f t="shared" si="0"/>
        <v>405015</v>
      </c>
      <c r="I13" s="31">
        <f t="shared" si="0"/>
        <v>360490</v>
      </c>
      <c r="J13" s="31">
        <f t="shared" si="0"/>
        <v>19202372</v>
      </c>
      <c r="K13" s="31">
        <f t="shared" si="0"/>
        <v>429156</v>
      </c>
      <c r="L13" s="31">
        <f t="shared" si="0"/>
        <v>120272</v>
      </c>
      <c r="M13" s="31">
        <f t="shared" si="0"/>
        <v>270867</v>
      </c>
      <c r="N13" s="31">
        <f t="shared" si="0"/>
        <v>820295</v>
      </c>
      <c r="O13" s="31">
        <f t="shared" si="0"/>
        <v>430758</v>
      </c>
      <c r="P13" s="31">
        <f t="shared" si="0"/>
        <v>375929</v>
      </c>
      <c r="Q13" s="31">
        <f t="shared" si="0"/>
        <v>529987</v>
      </c>
      <c r="R13" s="31">
        <f t="shared" si="0"/>
        <v>1336674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21359341</v>
      </c>
      <c r="X13" s="31">
        <f t="shared" si="0"/>
        <v>-2129930</v>
      </c>
      <c r="Y13" s="31">
        <f t="shared" si="0"/>
        <v>23489271</v>
      </c>
      <c r="Z13" s="32">
        <f>+IF(X13&lt;&gt;0,+(Y13/X13)*100,0)</f>
        <v>-1102.8189189316081</v>
      </c>
      <c r="AA13" s="33">
        <f>SUM(AA6:AA12)</f>
        <v>-1786833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5000000</v>
      </c>
      <c r="F17" s="20"/>
      <c r="G17" s="24">
        <v>13575733</v>
      </c>
      <c r="H17" s="24">
        <v>-287836</v>
      </c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1750003</v>
      </c>
      <c r="Y17" s="24">
        <v>11537894</v>
      </c>
      <c r="Z17" s="25">
        <v>659.30709833068852</v>
      </c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5000000</v>
      </c>
      <c r="F25" s="36">
        <f t="shared" si="1"/>
        <v>0</v>
      </c>
      <c r="G25" s="36">
        <f t="shared" si="1"/>
        <v>13575733</v>
      </c>
      <c r="H25" s="36">
        <f t="shared" si="1"/>
        <v>-287836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1750003</v>
      </c>
      <c r="Y25" s="36">
        <f t="shared" si="1"/>
        <v>11537894</v>
      </c>
      <c r="Z25" s="37">
        <f>+IF(X25&lt;&gt;0,+(Y25/X25)*100,0)</f>
        <v>659.30709833068852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-3041868</v>
      </c>
      <c r="F26" s="31">
        <f t="shared" si="2"/>
        <v>-1786833</v>
      </c>
      <c r="G26" s="31">
        <f t="shared" si="2"/>
        <v>32012600</v>
      </c>
      <c r="H26" s="31">
        <f t="shared" si="2"/>
        <v>117179</v>
      </c>
      <c r="I26" s="31">
        <f t="shared" si="2"/>
        <v>360490</v>
      </c>
      <c r="J26" s="31">
        <f t="shared" si="2"/>
        <v>32490269</v>
      </c>
      <c r="K26" s="31">
        <f t="shared" si="2"/>
        <v>429156</v>
      </c>
      <c r="L26" s="31">
        <f t="shared" si="2"/>
        <v>120272</v>
      </c>
      <c r="M26" s="31">
        <f t="shared" si="2"/>
        <v>270867</v>
      </c>
      <c r="N26" s="31">
        <f t="shared" si="2"/>
        <v>820295</v>
      </c>
      <c r="O26" s="31">
        <f t="shared" si="2"/>
        <v>430758</v>
      </c>
      <c r="P26" s="31">
        <f t="shared" si="2"/>
        <v>375929</v>
      </c>
      <c r="Q26" s="31">
        <f t="shared" si="2"/>
        <v>529987</v>
      </c>
      <c r="R26" s="31">
        <f t="shared" si="2"/>
        <v>1336674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34647238</v>
      </c>
      <c r="X26" s="31">
        <f t="shared" si="2"/>
        <v>-379927</v>
      </c>
      <c r="Y26" s="31">
        <f t="shared" si="2"/>
        <v>35027165</v>
      </c>
      <c r="Z26" s="32">
        <f>+IF(X26&lt;&gt;0,+(Y26/X26)*100,0)</f>
        <v>-9219.4461041200011</v>
      </c>
      <c r="AA26" s="33">
        <f>+AA13+AA25</f>
        <v>-1786833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79999</v>
      </c>
      <c r="G32" s="20">
        <v>-586906</v>
      </c>
      <c r="H32" s="20">
        <v>-8966</v>
      </c>
      <c r="I32" s="20">
        <v>-22256</v>
      </c>
      <c r="J32" s="20">
        <v>-618128</v>
      </c>
      <c r="K32" s="20">
        <v>433</v>
      </c>
      <c r="L32" s="20">
        <v>46397</v>
      </c>
      <c r="M32" s="20">
        <v>-24577</v>
      </c>
      <c r="N32" s="20">
        <v>22253</v>
      </c>
      <c r="O32" s="20">
        <v>3680</v>
      </c>
      <c r="P32" s="20">
        <v>-26655</v>
      </c>
      <c r="Q32" s="20">
        <v>-8056</v>
      </c>
      <c r="R32" s="20">
        <v>-31031</v>
      </c>
      <c r="S32" s="20"/>
      <c r="T32" s="20"/>
      <c r="U32" s="20"/>
      <c r="V32" s="20"/>
      <c r="W32" s="20">
        <v>-626906</v>
      </c>
      <c r="X32" s="20">
        <v>31991</v>
      </c>
      <c r="Y32" s="20">
        <v>-658897</v>
      </c>
      <c r="Z32" s="21">
        <v>-2059.6323966115469</v>
      </c>
      <c r="AA32" s="22">
        <v>79999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1014725</v>
      </c>
      <c r="F35" s="20">
        <v>1014725</v>
      </c>
      <c r="G35" s="20">
        <v>758973</v>
      </c>
      <c r="H35" s="20">
        <v>70818</v>
      </c>
      <c r="I35" s="20">
        <v>68687</v>
      </c>
      <c r="J35" s="20">
        <v>898478</v>
      </c>
      <c r="K35" s="20">
        <v>71105</v>
      </c>
      <c r="L35" s="20">
        <v>70824</v>
      </c>
      <c r="M35" s="20">
        <v>70824</v>
      </c>
      <c r="N35" s="20">
        <v>212753</v>
      </c>
      <c r="O35" s="20">
        <v>70311</v>
      </c>
      <c r="P35" s="20">
        <v>71170</v>
      </c>
      <c r="Q35" s="20">
        <v>71106</v>
      </c>
      <c r="R35" s="20">
        <v>212587</v>
      </c>
      <c r="S35" s="20"/>
      <c r="T35" s="20"/>
      <c r="U35" s="20"/>
      <c r="V35" s="20"/>
      <c r="W35" s="20">
        <v>1323818</v>
      </c>
      <c r="X35" s="20">
        <v>761040</v>
      </c>
      <c r="Y35" s="20">
        <v>562778</v>
      </c>
      <c r="Z35" s="21">
        <v>73.948544097550723</v>
      </c>
      <c r="AA35" s="22">
        <v>1014725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1014724</v>
      </c>
      <c r="F37" s="31">
        <f t="shared" si="3"/>
        <v>1094724</v>
      </c>
      <c r="G37" s="31">
        <f t="shared" si="3"/>
        <v>172067</v>
      </c>
      <c r="H37" s="31">
        <f t="shared" si="3"/>
        <v>61852</v>
      </c>
      <c r="I37" s="31">
        <f t="shared" si="3"/>
        <v>46431</v>
      </c>
      <c r="J37" s="31">
        <f t="shared" si="3"/>
        <v>280350</v>
      </c>
      <c r="K37" s="31">
        <f t="shared" si="3"/>
        <v>71538</v>
      </c>
      <c r="L37" s="31">
        <f t="shared" si="3"/>
        <v>117221</v>
      </c>
      <c r="M37" s="31">
        <f t="shared" si="3"/>
        <v>46247</v>
      </c>
      <c r="N37" s="31">
        <f t="shared" si="3"/>
        <v>235006</v>
      </c>
      <c r="O37" s="31">
        <f t="shared" si="3"/>
        <v>73991</v>
      </c>
      <c r="P37" s="31">
        <f t="shared" si="3"/>
        <v>44515</v>
      </c>
      <c r="Q37" s="31">
        <f t="shared" si="3"/>
        <v>63050</v>
      </c>
      <c r="R37" s="31">
        <f t="shared" si="3"/>
        <v>181556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696912</v>
      </c>
      <c r="X37" s="31">
        <f t="shared" si="3"/>
        <v>793031</v>
      </c>
      <c r="Y37" s="31">
        <f t="shared" si="3"/>
        <v>-96119</v>
      </c>
      <c r="Z37" s="32">
        <f>+IF(X37&lt;&gt;0,+(Y37/X37)*100,0)</f>
        <v>-12.12045935152598</v>
      </c>
      <c r="AA37" s="33">
        <f>SUM(AA29:AA36)</f>
        <v>1094724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1014724</v>
      </c>
      <c r="F44" s="31">
        <f t="shared" si="5"/>
        <v>1094724</v>
      </c>
      <c r="G44" s="31">
        <f t="shared" si="5"/>
        <v>172067</v>
      </c>
      <c r="H44" s="31">
        <f t="shared" si="5"/>
        <v>61852</v>
      </c>
      <c r="I44" s="31">
        <f t="shared" si="5"/>
        <v>46431</v>
      </c>
      <c r="J44" s="31">
        <f t="shared" si="5"/>
        <v>280350</v>
      </c>
      <c r="K44" s="31">
        <f t="shared" si="5"/>
        <v>71538</v>
      </c>
      <c r="L44" s="31">
        <f t="shared" si="5"/>
        <v>117221</v>
      </c>
      <c r="M44" s="31">
        <f t="shared" si="5"/>
        <v>46247</v>
      </c>
      <c r="N44" s="31">
        <f t="shared" si="5"/>
        <v>235006</v>
      </c>
      <c r="O44" s="31">
        <f t="shared" si="5"/>
        <v>73991</v>
      </c>
      <c r="P44" s="31">
        <f t="shared" si="5"/>
        <v>44515</v>
      </c>
      <c r="Q44" s="31">
        <f t="shared" si="5"/>
        <v>63050</v>
      </c>
      <c r="R44" s="31">
        <f t="shared" si="5"/>
        <v>181556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696912</v>
      </c>
      <c r="X44" s="31">
        <f t="shared" si="5"/>
        <v>793031</v>
      </c>
      <c r="Y44" s="31">
        <f t="shared" si="5"/>
        <v>-96119</v>
      </c>
      <c r="Z44" s="32">
        <f>+IF(X44&lt;&gt;0,+(Y44/X44)*100,0)</f>
        <v>-12.12045935152598</v>
      </c>
      <c r="AA44" s="33">
        <f>+AA37+AA43</f>
        <v>1094724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-4056592</v>
      </c>
      <c r="F45" s="44">
        <f t="shared" si="6"/>
        <v>-2881557</v>
      </c>
      <c r="G45" s="44">
        <f t="shared" si="6"/>
        <v>31840533</v>
      </c>
      <c r="H45" s="44">
        <f t="shared" si="6"/>
        <v>55327</v>
      </c>
      <c r="I45" s="44">
        <f t="shared" si="6"/>
        <v>314059</v>
      </c>
      <c r="J45" s="44">
        <f t="shared" si="6"/>
        <v>32209919</v>
      </c>
      <c r="K45" s="44">
        <f t="shared" si="6"/>
        <v>357618</v>
      </c>
      <c r="L45" s="44">
        <f t="shared" si="6"/>
        <v>3051</v>
      </c>
      <c r="M45" s="44">
        <f t="shared" si="6"/>
        <v>224620</v>
      </c>
      <c r="N45" s="44">
        <f t="shared" si="6"/>
        <v>585289</v>
      </c>
      <c r="O45" s="44">
        <f t="shared" si="6"/>
        <v>356767</v>
      </c>
      <c r="P45" s="44">
        <f t="shared" si="6"/>
        <v>331414</v>
      </c>
      <c r="Q45" s="44">
        <f t="shared" si="6"/>
        <v>466937</v>
      </c>
      <c r="R45" s="44">
        <f t="shared" si="6"/>
        <v>1155118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33950326</v>
      </c>
      <c r="X45" s="44">
        <f t="shared" si="6"/>
        <v>-1172958</v>
      </c>
      <c r="Y45" s="44">
        <f t="shared" si="6"/>
        <v>35123284</v>
      </c>
      <c r="Z45" s="45">
        <f>+IF(X45&lt;&gt;0,+(Y45/X45)*100,0)</f>
        <v>-2994.4195785356337</v>
      </c>
      <c r="AA45" s="46">
        <f>+AA26-AA44</f>
        <v>-2881557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-9654425</v>
      </c>
      <c r="F47" s="20">
        <v>-8479390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-6770801</v>
      </c>
      <c r="Y47" s="20">
        <v>6770801</v>
      </c>
      <c r="Z47" s="47">
        <v>-100</v>
      </c>
      <c r="AA47" s="22">
        <v>-8479390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-9654425</v>
      </c>
      <c r="F50" s="52">
        <f t="shared" si="7"/>
        <v>-8479390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-6770801</v>
      </c>
      <c r="Y50" s="52">
        <f t="shared" si="7"/>
        <v>6770801</v>
      </c>
      <c r="Z50" s="53">
        <f>+IF(X50&lt;&gt;0,+(Y50/X50)*100,0)</f>
        <v>-100</v>
      </c>
      <c r="AA50" s="54">
        <f>SUM(AA47:AA49)</f>
        <v>-8479390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2688963</v>
      </c>
      <c r="D7" s="18"/>
      <c r="E7" s="19">
        <v>2516792</v>
      </c>
      <c r="F7" s="20">
        <v>3016792</v>
      </c>
      <c r="G7" s="20">
        <v>4604014</v>
      </c>
      <c r="H7" s="20">
        <v>-1598915</v>
      </c>
      <c r="I7" s="20">
        <v>193147</v>
      </c>
      <c r="J7" s="20">
        <v>3198246</v>
      </c>
      <c r="K7" s="20">
        <v>196279</v>
      </c>
      <c r="L7" s="20">
        <v>2887100</v>
      </c>
      <c r="M7" s="20"/>
      <c r="N7" s="20">
        <v>3083379</v>
      </c>
      <c r="O7" s="20">
        <v>-2286694</v>
      </c>
      <c r="P7" s="20">
        <v>176849</v>
      </c>
      <c r="Q7" s="20">
        <v>33283</v>
      </c>
      <c r="R7" s="20">
        <v>-2076562</v>
      </c>
      <c r="S7" s="20"/>
      <c r="T7" s="20"/>
      <c r="U7" s="20"/>
      <c r="V7" s="20"/>
      <c r="W7" s="20">
        <v>4205063</v>
      </c>
      <c r="X7" s="20">
        <v>2087615</v>
      </c>
      <c r="Y7" s="20">
        <v>2117448</v>
      </c>
      <c r="Z7" s="21">
        <v>101.42904702255923</v>
      </c>
      <c r="AA7" s="22">
        <v>3016792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2688963</v>
      </c>
      <c r="D13" s="29">
        <f>SUM(D6:D12)</f>
        <v>0</v>
      </c>
      <c r="E13" s="30">
        <f t="shared" si="0"/>
        <v>2516792</v>
      </c>
      <c r="F13" s="31">
        <f t="shared" si="0"/>
        <v>3016792</v>
      </c>
      <c r="G13" s="31">
        <f t="shared" si="0"/>
        <v>4604014</v>
      </c>
      <c r="H13" s="31">
        <f t="shared" si="0"/>
        <v>-1598915</v>
      </c>
      <c r="I13" s="31">
        <f t="shared" si="0"/>
        <v>193147</v>
      </c>
      <c r="J13" s="31">
        <f t="shared" si="0"/>
        <v>3198246</v>
      </c>
      <c r="K13" s="31">
        <f t="shared" si="0"/>
        <v>196279</v>
      </c>
      <c r="L13" s="31">
        <f t="shared" si="0"/>
        <v>2887100</v>
      </c>
      <c r="M13" s="31">
        <f t="shared" si="0"/>
        <v>0</v>
      </c>
      <c r="N13" s="31">
        <f t="shared" si="0"/>
        <v>3083379</v>
      </c>
      <c r="O13" s="31">
        <f t="shared" si="0"/>
        <v>-2286694</v>
      </c>
      <c r="P13" s="31">
        <f t="shared" si="0"/>
        <v>176849</v>
      </c>
      <c r="Q13" s="31">
        <f t="shared" si="0"/>
        <v>33283</v>
      </c>
      <c r="R13" s="31">
        <f t="shared" si="0"/>
        <v>-2076562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4205063</v>
      </c>
      <c r="X13" s="31">
        <f t="shared" si="0"/>
        <v>2087615</v>
      </c>
      <c r="Y13" s="31">
        <f t="shared" si="0"/>
        <v>2117448</v>
      </c>
      <c r="Z13" s="32">
        <f>+IF(X13&lt;&gt;0,+(Y13/X13)*100,0)</f>
        <v>101.42904702255923</v>
      </c>
      <c r="AA13" s="33">
        <f>SUM(AA6:AA12)</f>
        <v>3016792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-7754793</v>
      </c>
      <c r="D17" s="18"/>
      <c r="E17" s="19">
        <v>200000</v>
      </c>
      <c r="F17" s="20">
        <v>-6020035</v>
      </c>
      <c r="G17" s="24">
        <v>-16746186</v>
      </c>
      <c r="H17" s="24">
        <v>8991394</v>
      </c>
      <c r="I17" s="24"/>
      <c r="J17" s="20">
        <v>-7754792</v>
      </c>
      <c r="K17" s="24"/>
      <c r="L17" s="24">
        <v>-7754793</v>
      </c>
      <c r="M17" s="20"/>
      <c r="N17" s="24">
        <v>-7754793</v>
      </c>
      <c r="O17" s="24">
        <v>7754793</v>
      </c>
      <c r="P17" s="24">
        <v>98000</v>
      </c>
      <c r="Q17" s="20">
        <v>-4684043</v>
      </c>
      <c r="R17" s="24">
        <v>3168750</v>
      </c>
      <c r="S17" s="24"/>
      <c r="T17" s="20"/>
      <c r="U17" s="24"/>
      <c r="V17" s="24"/>
      <c r="W17" s="24">
        <v>-12340835</v>
      </c>
      <c r="X17" s="20">
        <v>-4893385</v>
      </c>
      <c r="Y17" s="24">
        <v>-7447450</v>
      </c>
      <c r="Z17" s="25">
        <v>152.1942377311411</v>
      </c>
      <c r="AA17" s="26">
        <v>-6020035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-7754793</v>
      </c>
      <c r="D25" s="29">
        <f t="shared" ref="D25:Y25" si="1">SUM(D15:D24)</f>
        <v>0</v>
      </c>
      <c r="E25" s="35">
        <f t="shared" si="1"/>
        <v>200000</v>
      </c>
      <c r="F25" s="36">
        <f t="shared" si="1"/>
        <v>-6020035</v>
      </c>
      <c r="G25" s="36">
        <f t="shared" si="1"/>
        <v>-16746186</v>
      </c>
      <c r="H25" s="36">
        <f t="shared" si="1"/>
        <v>8991394</v>
      </c>
      <c r="I25" s="36">
        <f t="shared" si="1"/>
        <v>0</v>
      </c>
      <c r="J25" s="36">
        <f t="shared" si="1"/>
        <v>-7754792</v>
      </c>
      <c r="K25" s="36">
        <f t="shared" si="1"/>
        <v>0</v>
      </c>
      <c r="L25" s="36">
        <f t="shared" si="1"/>
        <v>-7754793</v>
      </c>
      <c r="M25" s="36">
        <f t="shared" si="1"/>
        <v>0</v>
      </c>
      <c r="N25" s="36">
        <f t="shared" si="1"/>
        <v>-7754793</v>
      </c>
      <c r="O25" s="36">
        <f t="shared" si="1"/>
        <v>7754793</v>
      </c>
      <c r="P25" s="36">
        <f t="shared" si="1"/>
        <v>98000</v>
      </c>
      <c r="Q25" s="36">
        <f t="shared" si="1"/>
        <v>-4684043</v>
      </c>
      <c r="R25" s="36">
        <f t="shared" si="1"/>
        <v>3168750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-12340835</v>
      </c>
      <c r="X25" s="36">
        <f t="shared" si="1"/>
        <v>-4893385</v>
      </c>
      <c r="Y25" s="36">
        <f t="shared" si="1"/>
        <v>-7447450</v>
      </c>
      <c r="Z25" s="37">
        <f>+IF(X25&lt;&gt;0,+(Y25/X25)*100,0)</f>
        <v>152.1942377311411</v>
      </c>
      <c r="AA25" s="38">
        <f>SUM(AA15:AA24)</f>
        <v>-6020035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-5065830</v>
      </c>
      <c r="D26" s="29">
        <f>+D13+D25</f>
        <v>0</v>
      </c>
      <c r="E26" s="30">
        <f t="shared" si="2"/>
        <v>2716792</v>
      </c>
      <c r="F26" s="31">
        <f t="shared" si="2"/>
        <v>-3003243</v>
      </c>
      <c r="G26" s="31">
        <f t="shared" si="2"/>
        <v>-12142172</v>
      </c>
      <c r="H26" s="31">
        <f t="shared" si="2"/>
        <v>7392479</v>
      </c>
      <c r="I26" s="31">
        <f t="shared" si="2"/>
        <v>193147</v>
      </c>
      <c r="J26" s="31">
        <f t="shared" si="2"/>
        <v>-4556546</v>
      </c>
      <c r="K26" s="31">
        <f t="shared" si="2"/>
        <v>196279</v>
      </c>
      <c r="L26" s="31">
        <f t="shared" si="2"/>
        <v>-4867693</v>
      </c>
      <c r="M26" s="31">
        <f t="shared" si="2"/>
        <v>0</v>
      </c>
      <c r="N26" s="31">
        <f t="shared" si="2"/>
        <v>-4671414</v>
      </c>
      <c r="O26" s="31">
        <f t="shared" si="2"/>
        <v>5468099</v>
      </c>
      <c r="P26" s="31">
        <f t="shared" si="2"/>
        <v>274849</v>
      </c>
      <c r="Q26" s="31">
        <f t="shared" si="2"/>
        <v>-4650760</v>
      </c>
      <c r="R26" s="31">
        <f t="shared" si="2"/>
        <v>1092188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-8135772</v>
      </c>
      <c r="X26" s="31">
        <f t="shared" si="2"/>
        <v>-2805770</v>
      </c>
      <c r="Y26" s="31">
        <f t="shared" si="2"/>
        <v>-5330002</v>
      </c>
      <c r="Z26" s="32">
        <f>+IF(X26&lt;&gt;0,+(Y26/X26)*100,0)</f>
        <v>189.96574915263901</v>
      </c>
      <c r="AA26" s="33">
        <f>+AA13+AA25</f>
        <v>-3003243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/>
      <c r="F33" s="20">
        <v>135394</v>
      </c>
      <c r="G33" s="20">
        <v>135395</v>
      </c>
      <c r="H33" s="20"/>
      <c r="I33" s="20">
        <v>-658617</v>
      </c>
      <c r="J33" s="20">
        <v>-523222</v>
      </c>
      <c r="K33" s="20"/>
      <c r="L33" s="20">
        <v>668395</v>
      </c>
      <c r="M33" s="20"/>
      <c r="N33" s="20">
        <v>668395</v>
      </c>
      <c r="O33" s="20">
        <v>-135395</v>
      </c>
      <c r="P33" s="20">
        <v>354000</v>
      </c>
      <c r="Q33" s="20"/>
      <c r="R33" s="20">
        <v>218605</v>
      </c>
      <c r="S33" s="20"/>
      <c r="T33" s="20"/>
      <c r="U33" s="20"/>
      <c r="V33" s="20"/>
      <c r="W33" s="20">
        <v>363778</v>
      </c>
      <c r="X33" s="20">
        <v>101538</v>
      </c>
      <c r="Y33" s="20">
        <v>262240</v>
      </c>
      <c r="Z33" s="21">
        <v>258.26784061139676</v>
      </c>
      <c r="AA33" s="22">
        <v>135394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856726</v>
      </c>
      <c r="D35" s="18"/>
      <c r="E35" s="19"/>
      <c r="F35" s="20">
        <v>856726</v>
      </c>
      <c r="G35" s="20">
        <v>875940</v>
      </c>
      <c r="H35" s="20">
        <v>21934</v>
      </c>
      <c r="I35" s="20">
        <v>22982</v>
      </c>
      <c r="J35" s="20">
        <v>920856</v>
      </c>
      <c r="K35" s="20">
        <v>23262</v>
      </c>
      <c r="L35" s="20">
        <v>880222</v>
      </c>
      <c r="M35" s="20"/>
      <c r="N35" s="20">
        <v>903484</v>
      </c>
      <c r="O35" s="20">
        <v>-813030</v>
      </c>
      <c r="P35" s="20">
        <v>20573</v>
      </c>
      <c r="Q35" s="20">
        <v>1926</v>
      </c>
      <c r="R35" s="20">
        <v>-790531</v>
      </c>
      <c r="S35" s="20"/>
      <c r="T35" s="20"/>
      <c r="U35" s="20"/>
      <c r="V35" s="20"/>
      <c r="W35" s="20">
        <v>1033809</v>
      </c>
      <c r="X35" s="20">
        <v>642537</v>
      </c>
      <c r="Y35" s="20">
        <v>391272</v>
      </c>
      <c r="Z35" s="21">
        <v>60.89485897310194</v>
      </c>
      <c r="AA35" s="22">
        <v>856726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992121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992120</v>
      </c>
      <c r="G37" s="31">
        <f t="shared" si="3"/>
        <v>1011335</v>
      </c>
      <c r="H37" s="31">
        <f t="shared" si="3"/>
        <v>21934</v>
      </c>
      <c r="I37" s="31">
        <f t="shared" si="3"/>
        <v>-635635</v>
      </c>
      <c r="J37" s="31">
        <f t="shared" si="3"/>
        <v>397634</v>
      </c>
      <c r="K37" s="31">
        <f t="shared" si="3"/>
        <v>23262</v>
      </c>
      <c r="L37" s="31">
        <f t="shared" si="3"/>
        <v>1548617</v>
      </c>
      <c r="M37" s="31">
        <f t="shared" si="3"/>
        <v>0</v>
      </c>
      <c r="N37" s="31">
        <f t="shared" si="3"/>
        <v>1571879</v>
      </c>
      <c r="O37" s="31">
        <f t="shared" si="3"/>
        <v>-948425</v>
      </c>
      <c r="P37" s="31">
        <f t="shared" si="3"/>
        <v>374573</v>
      </c>
      <c r="Q37" s="31">
        <f t="shared" si="3"/>
        <v>1926</v>
      </c>
      <c r="R37" s="31">
        <f t="shared" si="3"/>
        <v>-571926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1397587</v>
      </c>
      <c r="X37" s="31">
        <f t="shared" si="3"/>
        <v>744075</v>
      </c>
      <c r="Y37" s="31">
        <f t="shared" si="3"/>
        <v>653512</v>
      </c>
      <c r="Z37" s="32">
        <f>+IF(X37&lt;&gt;0,+(Y37/X37)*100,0)</f>
        <v>87.828780700870212</v>
      </c>
      <c r="AA37" s="33">
        <f>SUM(AA29:AA36)</f>
        <v>992120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24246165</v>
      </c>
      <c r="D40" s="18"/>
      <c r="E40" s="19">
        <v>18037377</v>
      </c>
      <c r="F40" s="20">
        <v>24646164</v>
      </c>
      <c r="G40" s="20">
        <v>23221540</v>
      </c>
      <c r="H40" s="20">
        <v>1024625</v>
      </c>
      <c r="I40" s="20"/>
      <c r="J40" s="20">
        <v>24246165</v>
      </c>
      <c r="K40" s="20"/>
      <c r="L40" s="20">
        <v>24246165</v>
      </c>
      <c r="M40" s="20"/>
      <c r="N40" s="20">
        <v>24246165</v>
      </c>
      <c r="O40" s="20">
        <v>-24246165</v>
      </c>
      <c r="P40" s="20"/>
      <c r="Q40" s="20"/>
      <c r="R40" s="20">
        <v>-24246165</v>
      </c>
      <c r="S40" s="20"/>
      <c r="T40" s="20"/>
      <c r="U40" s="20"/>
      <c r="V40" s="20"/>
      <c r="W40" s="20">
        <v>24246165</v>
      </c>
      <c r="X40" s="20">
        <v>18484623</v>
      </c>
      <c r="Y40" s="20">
        <v>5761542</v>
      </c>
      <c r="Z40" s="21">
        <v>31.169377920231316</v>
      </c>
      <c r="AA40" s="22">
        <v>24646164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24246165</v>
      </c>
      <c r="D43" s="29">
        <f t="shared" ref="D43:Y43" si="4">SUM(D39:D42)</f>
        <v>0</v>
      </c>
      <c r="E43" s="35">
        <f t="shared" si="4"/>
        <v>18037377</v>
      </c>
      <c r="F43" s="36">
        <f t="shared" si="4"/>
        <v>24646164</v>
      </c>
      <c r="G43" s="36">
        <f t="shared" si="4"/>
        <v>23221540</v>
      </c>
      <c r="H43" s="36">
        <f t="shared" si="4"/>
        <v>1024625</v>
      </c>
      <c r="I43" s="36">
        <f t="shared" si="4"/>
        <v>0</v>
      </c>
      <c r="J43" s="36">
        <f t="shared" si="4"/>
        <v>24246165</v>
      </c>
      <c r="K43" s="36">
        <f t="shared" si="4"/>
        <v>0</v>
      </c>
      <c r="L43" s="36">
        <f t="shared" si="4"/>
        <v>24246165</v>
      </c>
      <c r="M43" s="36">
        <f t="shared" si="4"/>
        <v>0</v>
      </c>
      <c r="N43" s="36">
        <f t="shared" si="4"/>
        <v>24246165</v>
      </c>
      <c r="O43" s="36">
        <f t="shared" si="4"/>
        <v>-24246165</v>
      </c>
      <c r="P43" s="36">
        <f t="shared" si="4"/>
        <v>0</v>
      </c>
      <c r="Q43" s="36">
        <f t="shared" si="4"/>
        <v>0</v>
      </c>
      <c r="R43" s="36">
        <f t="shared" si="4"/>
        <v>-24246165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24246165</v>
      </c>
      <c r="X43" s="36">
        <f t="shared" si="4"/>
        <v>18484623</v>
      </c>
      <c r="Y43" s="36">
        <f t="shared" si="4"/>
        <v>5761542</v>
      </c>
      <c r="Z43" s="37">
        <f>+IF(X43&lt;&gt;0,+(Y43/X43)*100,0)</f>
        <v>31.169377920231316</v>
      </c>
      <c r="AA43" s="38">
        <f>SUM(AA39:AA42)</f>
        <v>24646164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25238286</v>
      </c>
      <c r="D44" s="29">
        <f>+D37+D43</f>
        <v>0</v>
      </c>
      <c r="E44" s="30">
        <f t="shared" si="5"/>
        <v>18037377</v>
      </c>
      <c r="F44" s="31">
        <f t="shared" si="5"/>
        <v>25638284</v>
      </c>
      <c r="G44" s="31">
        <f t="shared" si="5"/>
        <v>24232875</v>
      </c>
      <c r="H44" s="31">
        <f t="shared" si="5"/>
        <v>1046559</v>
      </c>
      <c r="I44" s="31">
        <f t="shared" si="5"/>
        <v>-635635</v>
      </c>
      <c r="J44" s="31">
        <f t="shared" si="5"/>
        <v>24643799</v>
      </c>
      <c r="K44" s="31">
        <f t="shared" si="5"/>
        <v>23262</v>
      </c>
      <c r="L44" s="31">
        <f t="shared" si="5"/>
        <v>25794782</v>
      </c>
      <c r="M44" s="31">
        <f t="shared" si="5"/>
        <v>0</v>
      </c>
      <c r="N44" s="31">
        <f t="shared" si="5"/>
        <v>25818044</v>
      </c>
      <c r="O44" s="31">
        <f t="shared" si="5"/>
        <v>-25194590</v>
      </c>
      <c r="P44" s="31">
        <f t="shared" si="5"/>
        <v>374573</v>
      </c>
      <c r="Q44" s="31">
        <f t="shared" si="5"/>
        <v>1926</v>
      </c>
      <c r="R44" s="31">
        <f t="shared" si="5"/>
        <v>-24818091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25643752</v>
      </c>
      <c r="X44" s="31">
        <f t="shared" si="5"/>
        <v>19228698</v>
      </c>
      <c r="Y44" s="31">
        <f t="shared" si="5"/>
        <v>6415054</v>
      </c>
      <c r="Z44" s="32">
        <f>+IF(X44&lt;&gt;0,+(Y44/X44)*100,0)</f>
        <v>33.361874007278082</v>
      </c>
      <c r="AA44" s="33">
        <f>+AA37+AA43</f>
        <v>25638284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-30304116</v>
      </c>
      <c r="D45" s="42">
        <f t="shared" si="6"/>
        <v>0</v>
      </c>
      <c r="E45" s="43">
        <f t="shared" si="6"/>
        <v>-15320585</v>
      </c>
      <c r="F45" s="44">
        <f t="shared" si="6"/>
        <v>-28641527</v>
      </c>
      <c r="G45" s="44">
        <f t="shared" si="6"/>
        <v>-36375047</v>
      </c>
      <c r="H45" s="44">
        <f t="shared" si="6"/>
        <v>6345920</v>
      </c>
      <c r="I45" s="44">
        <f t="shared" si="6"/>
        <v>828782</v>
      </c>
      <c r="J45" s="44">
        <f t="shared" si="6"/>
        <v>-29200345</v>
      </c>
      <c r="K45" s="44">
        <f t="shared" si="6"/>
        <v>173017</v>
      </c>
      <c r="L45" s="44">
        <f t="shared" si="6"/>
        <v>-30662475</v>
      </c>
      <c r="M45" s="44">
        <f t="shared" si="6"/>
        <v>0</v>
      </c>
      <c r="N45" s="44">
        <f t="shared" si="6"/>
        <v>-30489458</v>
      </c>
      <c r="O45" s="44">
        <f t="shared" si="6"/>
        <v>30662689</v>
      </c>
      <c r="P45" s="44">
        <f t="shared" si="6"/>
        <v>-99724</v>
      </c>
      <c r="Q45" s="44">
        <f t="shared" si="6"/>
        <v>-4652686</v>
      </c>
      <c r="R45" s="44">
        <f t="shared" si="6"/>
        <v>25910279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-33779524</v>
      </c>
      <c r="X45" s="44">
        <f t="shared" si="6"/>
        <v>-22034468</v>
      </c>
      <c r="Y45" s="44">
        <f t="shared" si="6"/>
        <v>-11745056</v>
      </c>
      <c r="Z45" s="45">
        <f>+IF(X45&lt;&gt;0,+(Y45/X45)*100,0)</f>
        <v>53.303106750750686</v>
      </c>
      <c r="AA45" s="46">
        <f>+AA26-AA44</f>
        <v>-28641527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-110789235</v>
      </c>
      <c r="D47" s="18"/>
      <c r="E47" s="19">
        <v>-150470887</v>
      </c>
      <c r="F47" s="20">
        <v>-150470887</v>
      </c>
      <c r="G47" s="20">
        <v>-113181515</v>
      </c>
      <c r="H47" s="20">
        <v>6710553</v>
      </c>
      <c r="I47" s="20">
        <v>-1222592</v>
      </c>
      <c r="J47" s="20">
        <v>-107693554</v>
      </c>
      <c r="K47" s="20">
        <v>-858370</v>
      </c>
      <c r="L47" s="20">
        <v>-106715029</v>
      </c>
      <c r="M47" s="20"/>
      <c r="N47" s="20">
        <v>-107573399</v>
      </c>
      <c r="O47" s="20">
        <v>101996041</v>
      </c>
      <c r="P47" s="20">
        <v>-2726301</v>
      </c>
      <c r="Q47" s="20">
        <v>-6863155</v>
      </c>
      <c r="R47" s="20">
        <v>92406585</v>
      </c>
      <c r="S47" s="20"/>
      <c r="T47" s="20"/>
      <c r="U47" s="20"/>
      <c r="V47" s="20"/>
      <c r="W47" s="20">
        <v>-122860368</v>
      </c>
      <c r="X47" s="20">
        <v>-112853187</v>
      </c>
      <c r="Y47" s="20">
        <v>-10007181</v>
      </c>
      <c r="Z47" s="47">
        <v>8.8674332254347412</v>
      </c>
      <c r="AA47" s="22">
        <v>-150470887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-110789235</v>
      </c>
      <c r="D50" s="50">
        <f t="shared" ref="D50:Y50" si="7">SUM(D47:D49)</f>
        <v>0</v>
      </c>
      <c r="E50" s="51">
        <f t="shared" si="7"/>
        <v>-150470887</v>
      </c>
      <c r="F50" s="52">
        <f t="shared" si="7"/>
        <v>-150470887</v>
      </c>
      <c r="G50" s="52">
        <f t="shared" si="7"/>
        <v>-113181515</v>
      </c>
      <c r="H50" s="52">
        <f t="shared" si="7"/>
        <v>6710553</v>
      </c>
      <c r="I50" s="52">
        <f t="shared" si="7"/>
        <v>-1222592</v>
      </c>
      <c r="J50" s="52">
        <f t="shared" si="7"/>
        <v>-107693554</v>
      </c>
      <c r="K50" s="52">
        <f t="shared" si="7"/>
        <v>-858370</v>
      </c>
      <c r="L50" s="52">
        <f t="shared" si="7"/>
        <v>-106715029</v>
      </c>
      <c r="M50" s="52">
        <f t="shared" si="7"/>
        <v>0</v>
      </c>
      <c r="N50" s="52">
        <f t="shared" si="7"/>
        <v>-107573399</v>
      </c>
      <c r="O50" s="52">
        <f t="shared" si="7"/>
        <v>101996041</v>
      </c>
      <c r="P50" s="52">
        <f t="shared" si="7"/>
        <v>-2726301</v>
      </c>
      <c r="Q50" s="52">
        <f t="shared" si="7"/>
        <v>-6863155</v>
      </c>
      <c r="R50" s="52">
        <f t="shared" si="7"/>
        <v>92406585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-122860368</v>
      </c>
      <c r="X50" s="52">
        <f t="shared" si="7"/>
        <v>-112853187</v>
      </c>
      <c r="Y50" s="52">
        <f t="shared" si="7"/>
        <v>-10007181</v>
      </c>
      <c r="Z50" s="53">
        <f>+IF(X50&lt;&gt;0,+(Y50/X50)*100,0)</f>
        <v>8.8674332254347412</v>
      </c>
      <c r="AA50" s="54">
        <f>SUM(AA47:AA49)</f>
        <v>-150470887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4357166</v>
      </c>
      <c r="D7" s="18"/>
      <c r="E7" s="19">
        <v>-61027</v>
      </c>
      <c r="F7" s="20">
        <v>3438973</v>
      </c>
      <c r="G7" s="20">
        <v>5062793</v>
      </c>
      <c r="H7" s="20">
        <v>-172109</v>
      </c>
      <c r="I7" s="20">
        <v>261692</v>
      </c>
      <c r="J7" s="20">
        <v>5152376</v>
      </c>
      <c r="K7" s="20">
        <v>286921</v>
      </c>
      <c r="L7" s="20">
        <v>293978</v>
      </c>
      <c r="M7" s="20">
        <v>82981</v>
      </c>
      <c r="N7" s="20">
        <v>663880</v>
      </c>
      <c r="O7" s="20">
        <v>288777</v>
      </c>
      <c r="P7" s="20">
        <v>231492</v>
      </c>
      <c r="Q7" s="20">
        <v>273324</v>
      </c>
      <c r="R7" s="20">
        <v>793593</v>
      </c>
      <c r="S7" s="20"/>
      <c r="T7" s="20"/>
      <c r="U7" s="20"/>
      <c r="V7" s="20"/>
      <c r="W7" s="20">
        <v>6609849</v>
      </c>
      <c r="X7" s="20">
        <v>1354271</v>
      </c>
      <c r="Y7" s="20">
        <v>5255578</v>
      </c>
      <c r="Z7" s="21">
        <v>388.07432190455233</v>
      </c>
      <c r="AA7" s="22">
        <v>3438973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4357166</v>
      </c>
      <c r="D13" s="29">
        <f>SUM(D6:D12)</f>
        <v>0</v>
      </c>
      <c r="E13" s="30">
        <f t="shared" si="0"/>
        <v>-61027</v>
      </c>
      <c r="F13" s="31">
        <f t="shared" si="0"/>
        <v>3438973</v>
      </c>
      <c r="G13" s="31">
        <f t="shared" si="0"/>
        <v>5062793</v>
      </c>
      <c r="H13" s="31">
        <f t="shared" si="0"/>
        <v>-172109</v>
      </c>
      <c r="I13" s="31">
        <f t="shared" si="0"/>
        <v>261692</v>
      </c>
      <c r="J13" s="31">
        <f t="shared" si="0"/>
        <v>5152376</v>
      </c>
      <c r="K13" s="31">
        <f t="shared" si="0"/>
        <v>286921</v>
      </c>
      <c r="L13" s="31">
        <f t="shared" si="0"/>
        <v>293978</v>
      </c>
      <c r="M13" s="31">
        <f t="shared" si="0"/>
        <v>82981</v>
      </c>
      <c r="N13" s="31">
        <f t="shared" si="0"/>
        <v>663880</v>
      </c>
      <c r="O13" s="31">
        <f t="shared" si="0"/>
        <v>288777</v>
      </c>
      <c r="P13" s="31">
        <f t="shared" si="0"/>
        <v>231492</v>
      </c>
      <c r="Q13" s="31">
        <f t="shared" si="0"/>
        <v>273324</v>
      </c>
      <c r="R13" s="31">
        <f t="shared" si="0"/>
        <v>793593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6609849</v>
      </c>
      <c r="X13" s="31">
        <f t="shared" si="0"/>
        <v>1354271</v>
      </c>
      <c r="Y13" s="31">
        <f t="shared" si="0"/>
        <v>5255578</v>
      </c>
      <c r="Z13" s="32">
        <f>+IF(X13&lt;&gt;0,+(Y13/X13)*100,0)</f>
        <v>388.07432190455233</v>
      </c>
      <c r="AA13" s="33">
        <f>SUM(AA6:AA12)</f>
        <v>3438973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4357166</v>
      </c>
      <c r="D26" s="29">
        <f>+D13+D25</f>
        <v>0</v>
      </c>
      <c r="E26" s="30">
        <f t="shared" si="2"/>
        <v>-61027</v>
      </c>
      <c r="F26" s="31">
        <f t="shared" si="2"/>
        <v>3438973</v>
      </c>
      <c r="G26" s="31">
        <f t="shared" si="2"/>
        <v>5062793</v>
      </c>
      <c r="H26" s="31">
        <f t="shared" si="2"/>
        <v>-172109</v>
      </c>
      <c r="I26" s="31">
        <f t="shared" si="2"/>
        <v>261692</v>
      </c>
      <c r="J26" s="31">
        <f t="shared" si="2"/>
        <v>5152376</v>
      </c>
      <c r="K26" s="31">
        <f t="shared" si="2"/>
        <v>286921</v>
      </c>
      <c r="L26" s="31">
        <f t="shared" si="2"/>
        <v>293978</v>
      </c>
      <c r="M26" s="31">
        <f t="shared" si="2"/>
        <v>82981</v>
      </c>
      <c r="N26" s="31">
        <f t="shared" si="2"/>
        <v>663880</v>
      </c>
      <c r="O26" s="31">
        <f t="shared" si="2"/>
        <v>288777</v>
      </c>
      <c r="P26" s="31">
        <f t="shared" si="2"/>
        <v>231492</v>
      </c>
      <c r="Q26" s="31">
        <f t="shared" si="2"/>
        <v>273324</v>
      </c>
      <c r="R26" s="31">
        <f t="shared" si="2"/>
        <v>793593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6609849</v>
      </c>
      <c r="X26" s="31">
        <f t="shared" si="2"/>
        <v>1354271</v>
      </c>
      <c r="Y26" s="31">
        <f t="shared" si="2"/>
        <v>5255578</v>
      </c>
      <c r="Z26" s="32">
        <f>+IF(X26&lt;&gt;0,+(Y26/X26)*100,0)</f>
        <v>388.07432190455233</v>
      </c>
      <c r="AA26" s="33">
        <f>+AA13+AA25</f>
        <v>3438973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631978</v>
      </c>
      <c r="D32" s="18"/>
      <c r="E32" s="19">
        <v>534321</v>
      </c>
      <c r="F32" s="20">
        <v>534321</v>
      </c>
      <c r="G32" s="20">
        <v>669733</v>
      </c>
      <c r="H32" s="20">
        <v>-54351</v>
      </c>
      <c r="I32" s="20"/>
      <c r="J32" s="20">
        <v>615382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615382</v>
      </c>
      <c r="X32" s="20">
        <v>400734</v>
      </c>
      <c r="Y32" s="20">
        <v>214648</v>
      </c>
      <c r="Z32" s="21">
        <v>53.563710591065394</v>
      </c>
      <c r="AA32" s="22">
        <v>534321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-2053252</v>
      </c>
      <c r="D34" s="18"/>
      <c r="E34" s="19"/>
      <c r="F34" s="20"/>
      <c r="G34" s="20">
        <v>-129025</v>
      </c>
      <c r="H34" s="20">
        <v>-1924227</v>
      </c>
      <c r="I34" s="20"/>
      <c r="J34" s="20">
        <v>-2053252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-2053252</v>
      </c>
      <c r="X34" s="20"/>
      <c r="Y34" s="20">
        <v>-2053252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921860</v>
      </c>
      <c r="D35" s="18"/>
      <c r="E35" s="19">
        <v>735393</v>
      </c>
      <c r="F35" s="20">
        <v>735393</v>
      </c>
      <c r="G35" s="20">
        <v>953832</v>
      </c>
      <c r="H35" s="20">
        <v>30620</v>
      </c>
      <c r="I35" s="20">
        <v>30606</v>
      </c>
      <c r="J35" s="20">
        <v>1015058</v>
      </c>
      <c r="K35" s="20">
        <v>33291</v>
      </c>
      <c r="L35" s="20">
        <v>34096</v>
      </c>
      <c r="M35" s="20">
        <v>34618</v>
      </c>
      <c r="N35" s="20">
        <v>102005</v>
      </c>
      <c r="O35" s="20">
        <v>32466</v>
      </c>
      <c r="P35" s="20">
        <v>27557</v>
      </c>
      <c r="Q35" s="20">
        <v>31289</v>
      </c>
      <c r="R35" s="20">
        <v>91312</v>
      </c>
      <c r="S35" s="20"/>
      <c r="T35" s="20"/>
      <c r="U35" s="20"/>
      <c r="V35" s="20"/>
      <c r="W35" s="20">
        <v>1208375</v>
      </c>
      <c r="X35" s="20">
        <v>551538</v>
      </c>
      <c r="Y35" s="20">
        <v>656837</v>
      </c>
      <c r="Z35" s="21">
        <v>119.09188487465958</v>
      </c>
      <c r="AA35" s="22">
        <v>735393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-499414</v>
      </c>
      <c r="D37" s="29">
        <f t="shared" ref="D37:Y37" si="3">SUM(D29:D36)</f>
        <v>0</v>
      </c>
      <c r="E37" s="30">
        <f t="shared" si="3"/>
        <v>1269714</v>
      </c>
      <c r="F37" s="31">
        <f t="shared" si="3"/>
        <v>1269714</v>
      </c>
      <c r="G37" s="31">
        <f t="shared" si="3"/>
        <v>1494540</v>
      </c>
      <c r="H37" s="31">
        <f t="shared" si="3"/>
        <v>-1947958</v>
      </c>
      <c r="I37" s="31">
        <f t="shared" si="3"/>
        <v>30606</v>
      </c>
      <c r="J37" s="31">
        <f t="shared" si="3"/>
        <v>-422812</v>
      </c>
      <c r="K37" s="31">
        <f t="shared" si="3"/>
        <v>33291</v>
      </c>
      <c r="L37" s="31">
        <f t="shared" si="3"/>
        <v>34096</v>
      </c>
      <c r="M37" s="31">
        <f t="shared" si="3"/>
        <v>34618</v>
      </c>
      <c r="N37" s="31">
        <f t="shared" si="3"/>
        <v>102005</v>
      </c>
      <c r="O37" s="31">
        <f t="shared" si="3"/>
        <v>32466</v>
      </c>
      <c r="P37" s="31">
        <f t="shared" si="3"/>
        <v>27557</v>
      </c>
      <c r="Q37" s="31">
        <f t="shared" si="3"/>
        <v>31289</v>
      </c>
      <c r="R37" s="31">
        <f t="shared" si="3"/>
        <v>91312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-229495</v>
      </c>
      <c r="X37" s="31">
        <f t="shared" si="3"/>
        <v>952272</v>
      </c>
      <c r="Y37" s="31">
        <f t="shared" si="3"/>
        <v>-1181767</v>
      </c>
      <c r="Z37" s="32">
        <f>+IF(X37&lt;&gt;0,+(Y37/X37)*100,0)</f>
        <v>-124.09973200934188</v>
      </c>
      <c r="AA37" s="33">
        <f>SUM(AA29:AA36)</f>
        <v>1269714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28863666</v>
      </c>
      <c r="D40" s="18"/>
      <c r="E40" s="19">
        <v>12308272</v>
      </c>
      <c r="F40" s="20">
        <v>30448517</v>
      </c>
      <c r="G40" s="20">
        <v>11189337</v>
      </c>
      <c r="H40" s="20">
        <v>17674329</v>
      </c>
      <c r="I40" s="20"/>
      <c r="J40" s="20">
        <v>28863666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28863666</v>
      </c>
      <c r="X40" s="20">
        <v>16487299</v>
      </c>
      <c r="Y40" s="20">
        <v>12376367</v>
      </c>
      <c r="Z40" s="21">
        <v>75.066067522642726</v>
      </c>
      <c r="AA40" s="22">
        <v>30448517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28863666</v>
      </c>
      <c r="D43" s="29">
        <f t="shared" ref="D43:Y43" si="4">SUM(D39:D42)</f>
        <v>0</v>
      </c>
      <c r="E43" s="35">
        <f t="shared" si="4"/>
        <v>12308272</v>
      </c>
      <c r="F43" s="36">
        <f t="shared" si="4"/>
        <v>30448517</v>
      </c>
      <c r="G43" s="36">
        <f t="shared" si="4"/>
        <v>11189337</v>
      </c>
      <c r="H43" s="36">
        <f t="shared" si="4"/>
        <v>17674329</v>
      </c>
      <c r="I43" s="36">
        <f t="shared" si="4"/>
        <v>0</v>
      </c>
      <c r="J43" s="36">
        <f t="shared" si="4"/>
        <v>28863666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28863666</v>
      </c>
      <c r="X43" s="36">
        <f t="shared" si="4"/>
        <v>16487299</v>
      </c>
      <c r="Y43" s="36">
        <f t="shared" si="4"/>
        <v>12376367</v>
      </c>
      <c r="Z43" s="37">
        <f>+IF(X43&lt;&gt;0,+(Y43/X43)*100,0)</f>
        <v>75.066067522642726</v>
      </c>
      <c r="AA43" s="38">
        <f>SUM(AA39:AA42)</f>
        <v>30448517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28364252</v>
      </c>
      <c r="D44" s="29">
        <f>+D37+D43</f>
        <v>0</v>
      </c>
      <c r="E44" s="30">
        <f t="shared" si="5"/>
        <v>13577986</v>
      </c>
      <c r="F44" s="31">
        <f t="shared" si="5"/>
        <v>31718231</v>
      </c>
      <c r="G44" s="31">
        <f t="shared" si="5"/>
        <v>12683877</v>
      </c>
      <c r="H44" s="31">
        <f t="shared" si="5"/>
        <v>15726371</v>
      </c>
      <c r="I44" s="31">
        <f t="shared" si="5"/>
        <v>30606</v>
      </c>
      <c r="J44" s="31">
        <f t="shared" si="5"/>
        <v>28440854</v>
      </c>
      <c r="K44" s="31">
        <f t="shared" si="5"/>
        <v>33291</v>
      </c>
      <c r="L44" s="31">
        <f t="shared" si="5"/>
        <v>34096</v>
      </c>
      <c r="M44" s="31">
        <f t="shared" si="5"/>
        <v>34618</v>
      </c>
      <c r="N44" s="31">
        <f t="shared" si="5"/>
        <v>102005</v>
      </c>
      <c r="O44" s="31">
        <f t="shared" si="5"/>
        <v>32466</v>
      </c>
      <c r="P44" s="31">
        <f t="shared" si="5"/>
        <v>27557</v>
      </c>
      <c r="Q44" s="31">
        <f t="shared" si="5"/>
        <v>31289</v>
      </c>
      <c r="R44" s="31">
        <f t="shared" si="5"/>
        <v>91312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28634171</v>
      </c>
      <c r="X44" s="31">
        <f t="shared" si="5"/>
        <v>17439571</v>
      </c>
      <c r="Y44" s="31">
        <f t="shared" si="5"/>
        <v>11194600</v>
      </c>
      <c r="Z44" s="32">
        <f>+IF(X44&lt;&gt;0,+(Y44/X44)*100,0)</f>
        <v>64.190799188810317</v>
      </c>
      <c r="AA44" s="33">
        <f>+AA37+AA43</f>
        <v>31718231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-24007086</v>
      </c>
      <c r="D45" s="42">
        <f t="shared" si="6"/>
        <v>0</v>
      </c>
      <c r="E45" s="43">
        <f t="shared" si="6"/>
        <v>-13639013</v>
      </c>
      <c r="F45" s="44">
        <f t="shared" si="6"/>
        <v>-28279258</v>
      </c>
      <c r="G45" s="44">
        <f t="shared" si="6"/>
        <v>-7621084</v>
      </c>
      <c r="H45" s="44">
        <f t="shared" si="6"/>
        <v>-15898480</v>
      </c>
      <c r="I45" s="44">
        <f t="shared" si="6"/>
        <v>231086</v>
      </c>
      <c r="J45" s="44">
        <f t="shared" si="6"/>
        <v>-23288478</v>
      </c>
      <c r="K45" s="44">
        <f t="shared" si="6"/>
        <v>253630</v>
      </c>
      <c r="L45" s="44">
        <f t="shared" si="6"/>
        <v>259882</v>
      </c>
      <c r="M45" s="44">
        <f t="shared" si="6"/>
        <v>48363</v>
      </c>
      <c r="N45" s="44">
        <f t="shared" si="6"/>
        <v>561875</v>
      </c>
      <c r="O45" s="44">
        <f t="shared" si="6"/>
        <v>256311</v>
      </c>
      <c r="P45" s="44">
        <f t="shared" si="6"/>
        <v>203935</v>
      </c>
      <c r="Q45" s="44">
        <f t="shared" si="6"/>
        <v>242035</v>
      </c>
      <c r="R45" s="44">
        <f t="shared" si="6"/>
        <v>702281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-22024322</v>
      </c>
      <c r="X45" s="44">
        <f t="shared" si="6"/>
        <v>-16085300</v>
      </c>
      <c r="Y45" s="44">
        <f t="shared" si="6"/>
        <v>-5939022</v>
      </c>
      <c r="Z45" s="45">
        <f>+IF(X45&lt;&gt;0,+(Y45/X45)*100,0)</f>
        <v>36.922046837796003</v>
      </c>
      <c r="AA45" s="46">
        <f>+AA26-AA44</f>
        <v>-28279258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-25690117</v>
      </c>
      <c r="D47" s="18"/>
      <c r="E47" s="19">
        <v>-23777379</v>
      </c>
      <c r="F47" s="20">
        <v>-23777379</v>
      </c>
      <c r="G47" s="20">
        <v>-26298885</v>
      </c>
      <c r="H47" s="20">
        <v>-1244802</v>
      </c>
      <c r="I47" s="20">
        <v>-609215</v>
      </c>
      <c r="J47" s="20">
        <v>-28152902</v>
      </c>
      <c r="K47" s="20">
        <v>-435640</v>
      </c>
      <c r="L47" s="20">
        <v>-575119</v>
      </c>
      <c r="M47" s="20">
        <v>-390914</v>
      </c>
      <c r="N47" s="20">
        <v>-1401673</v>
      </c>
      <c r="O47" s="20">
        <v>-535978</v>
      </c>
      <c r="P47" s="20">
        <v>-616131</v>
      </c>
      <c r="Q47" s="20">
        <v>-496241</v>
      </c>
      <c r="R47" s="20">
        <v>-1648350</v>
      </c>
      <c r="S47" s="20"/>
      <c r="T47" s="20"/>
      <c r="U47" s="20"/>
      <c r="V47" s="20"/>
      <c r="W47" s="20">
        <v>-31202925</v>
      </c>
      <c r="X47" s="20">
        <v>-17833041</v>
      </c>
      <c r="Y47" s="20">
        <v>-13369884</v>
      </c>
      <c r="Z47" s="47">
        <v>74.972541138665022</v>
      </c>
      <c r="AA47" s="22">
        <v>-23777379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-25690117</v>
      </c>
      <c r="D50" s="50">
        <f t="shared" ref="D50:Y50" si="7">SUM(D47:D49)</f>
        <v>0</v>
      </c>
      <c r="E50" s="51">
        <f t="shared" si="7"/>
        <v>-23777379</v>
      </c>
      <c r="F50" s="52">
        <f t="shared" si="7"/>
        <v>-23777379</v>
      </c>
      <c r="G50" s="52">
        <f t="shared" si="7"/>
        <v>-26298885</v>
      </c>
      <c r="H50" s="52">
        <f t="shared" si="7"/>
        <v>-1244802</v>
      </c>
      <c r="I50" s="52">
        <f t="shared" si="7"/>
        <v>-609215</v>
      </c>
      <c r="J50" s="52">
        <f t="shared" si="7"/>
        <v>-28152902</v>
      </c>
      <c r="K50" s="52">
        <f t="shared" si="7"/>
        <v>-435640</v>
      </c>
      <c r="L50" s="52">
        <f t="shared" si="7"/>
        <v>-575119</v>
      </c>
      <c r="M50" s="52">
        <f t="shared" si="7"/>
        <v>-390914</v>
      </c>
      <c r="N50" s="52">
        <f t="shared" si="7"/>
        <v>-1401673</v>
      </c>
      <c r="O50" s="52">
        <f t="shared" si="7"/>
        <v>-535978</v>
      </c>
      <c r="P50" s="52">
        <f t="shared" si="7"/>
        <v>-616131</v>
      </c>
      <c r="Q50" s="52">
        <f t="shared" si="7"/>
        <v>-496241</v>
      </c>
      <c r="R50" s="52">
        <f t="shared" si="7"/>
        <v>-1648350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-31202925</v>
      </c>
      <c r="X50" s="52">
        <f t="shared" si="7"/>
        <v>-17833041</v>
      </c>
      <c r="Y50" s="52">
        <f t="shared" si="7"/>
        <v>-13369884</v>
      </c>
      <c r="Z50" s="53">
        <f>+IF(X50&lt;&gt;0,+(Y50/X50)*100,0)</f>
        <v>74.972541138665022</v>
      </c>
      <c r="AA50" s="54">
        <f>SUM(AA47:AA49)</f>
        <v>-23777379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113468182</v>
      </c>
      <c r="D6" s="18"/>
      <c r="E6" s="19">
        <v>70097296</v>
      </c>
      <c r="F6" s="20">
        <v>80273881</v>
      </c>
      <c r="G6" s="20">
        <v>117496465</v>
      </c>
      <c r="H6" s="20">
        <v>4871841</v>
      </c>
      <c r="I6" s="20">
        <v>2764161</v>
      </c>
      <c r="J6" s="20">
        <v>125132467</v>
      </c>
      <c r="K6" s="20">
        <v>1915378</v>
      </c>
      <c r="L6" s="20">
        <v>2789395</v>
      </c>
      <c r="M6" s="20">
        <v>-1152449</v>
      </c>
      <c r="N6" s="20">
        <v>3552324</v>
      </c>
      <c r="O6" s="20">
        <v>7247149</v>
      </c>
      <c r="P6" s="20">
        <v>-1360136</v>
      </c>
      <c r="Q6" s="20">
        <v>4338357</v>
      </c>
      <c r="R6" s="20">
        <v>10225370</v>
      </c>
      <c r="S6" s="20"/>
      <c r="T6" s="20"/>
      <c r="U6" s="20"/>
      <c r="V6" s="20"/>
      <c r="W6" s="20">
        <v>138910161</v>
      </c>
      <c r="X6" s="20">
        <v>101707555</v>
      </c>
      <c r="Y6" s="20">
        <v>37202606</v>
      </c>
      <c r="Z6" s="21">
        <v>36.578016254544707</v>
      </c>
      <c r="AA6" s="22">
        <v>80273881</v>
      </c>
    </row>
    <row r="7" spans="1:27" x14ac:dyDescent="0.25">
      <c r="A7" s="23" t="s">
        <v>35</v>
      </c>
      <c r="B7" s="17" t="s">
        <v>32</v>
      </c>
      <c r="C7" s="18">
        <v>131742310</v>
      </c>
      <c r="D7" s="18"/>
      <c r="E7" s="19">
        <v>158973588</v>
      </c>
      <c r="F7" s="20">
        <v>150433669</v>
      </c>
      <c r="G7" s="20">
        <v>136209101</v>
      </c>
      <c r="H7" s="20">
        <v>-463839</v>
      </c>
      <c r="I7" s="20">
        <v>3438012</v>
      </c>
      <c r="J7" s="20">
        <v>139183274</v>
      </c>
      <c r="K7" s="20">
        <v>2778121</v>
      </c>
      <c r="L7" s="20">
        <v>1084816</v>
      </c>
      <c r="M7" s="20">
        <v>1597668</v>
      </c>
      <c r="N7" s="20">
        <v>5460605</v>
      </c>
      <c r="O7" s="20">
        <v>2858848</v>
      </c>
      <c r="P7" s="20">
        <v>-4587010</v>
      </c>
      <c r="Q7" s="20">
        <v>1338694</v>
      </c>
      <c r="R7" s="20">
        <v>-389468</v>
      </c>
      <c r="S7" s="20"/>
      <c r="T7" s="20"/>
      <c r="U7" s="20"/>
      <c r="V7" s="20"/>
      <c r="W7" s="20">
        <v>144254411</v>
      </c>
      <c r="X7" s="20">
        <v>143047693</v>
      </c>
      <c r="Y7" s="20">
        <v>1206718</v>
      </c>
      <c r="Z7" s="21">
        <v>0.84357739345016902</v>
      </c>
      <c r="AA7" s="22">
        <v>150433669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-15087372</v>
      </c>
      <c r="D10" s="18"/>
      <c r="E10" s="19">
        <v>-14971761</v>
      </c>
      <c r="F10" s="20">
        <v>-18587371</v>
      </c>
      <c r="G10" s="20">
        <v>-17716035</v>
      </c>
      <c r="H10" s="20">
        <v>500000</v>
      </c>
      <c r="I10" s="20">
        <v>98115</v>
      </c>
      <c r="J10" s="20">
        <v>-17117920</v>
      </c>
      <c r="K10" s="20"/>
      <c r="L10" s="20">
        <v>2767108</v>
      </c>
      <c r="M10" s="20">
        <v>-919346</v>
      </c>
      <c r="N10" s="20">
        <v>1847762</v>
      </c>
      <c r="O10" s="20">
        <v>-1449407</v>
      </c>
      <c r="P10" s="20">
        <v>-1545577</v>
      </c>
      <c r="Q10" s="20">
        <v>-332641</v>
      </c>
      <c r="R10" s="20">
        <v>-3327625</v>
      </c>
      <c r="S10" s="20"/>
      <c r="T10" s="20"/>
      <c r="U10" s="20"/>
      <c r="V10" s="20"/>
      <c r="W10" s="20">
        <v>-18597783</v>
      </c>
      <c r="X10" s="20">
        <v>-15962371</v>
      </c>
      <c r="Y10" s="20">
        <v>-2635412</v>
      </c>
      <c r="Z10" s="21">
        <v>16.510153786050957</v>
      </c>
      <c r="AA10" s="22">
        <v>-18587371</v>
      </c>
    </row>
    <row r="11" spans="1:27" x14ac:dyDescent="0.25">
      <c r="A11" s="23" t="s">
        <v>39</v>
      </c>
      <c r="B11" s="17" t="s">
        <v>32</v>
      </c>
      <c r="C11" s="18">
        <v>90272</v>
      </c>
      <c r="D11" s="18"/>
      <c r="E11" s="19">
        <v>500151</v>
      </c>
      <c r="F11" s="20">
        <v>90272</v>
      </c>
      <c r="G11" s="24">
        <v>-192898</v>
      </c>
      <c r="H11" s="24">
        <v>-215106</v>
      </c>
      <c r="I11" s="24">
        <v>212580</v>
      </c>
      <c r="J11" s="20">
        <v>-195424</v>
      </c>
      <c r="K11" s="24">
        <v>-212580</v>
      </c>
      <c r="L11" s="24">
        <v>406437</v>
      </c>
      <c r="M11" s="20">
        <v>-406437</v>
      </c>
      <c r="N11" s="24">
        <v>-212580</v>
      </c>
      <c r="O11" s="24"/>
      <c r="P11" s="24">
        <v>3600</v>
      </c>
      <c r="Q11" s="20">
        <v>-3600</v>
      </c>
      <c r="R11" s="24"/>
      <c r="S11" s="24"/>
      <c r="T11" s="20"/>
      <c r="U11" s="24"/>
      <c r="V11" s="24"/>
      <c r="W11" s="24">
        <v>-408004</v>
      </c>
      <c r="X11" s="20">
        <v>90272</v>
      </c>
      <c r="Y11" s="24">
        <v>-498276</v>
      </c>
      <c r="Z11" s="25">
        <v>-551.97181850407662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-832138</v>
      </c>
      <c r="F12" s="20">
        <v>-1264688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-1264688</v>
      </c>
      <c r="Y12" s="20"/>
      <c r="Z12" s="21"/>
      <c r="AA12" s="22">
        <v>-1264688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228948704</v>
      </c>
      <c r="D13" s="29">
        <f>SUM(D6:D12)</f>
        <v>0</v>
      </c>
      <c r="E13" s="30">
        <f t="shared" si="0"/>
        <v>213767136</v>
      </c>
      <c r="F13" s="31">
        <f t="shared" si="0"/>
        <v>210945763</v>
      </c>
      <c r="G13" s="31">
        <f t="shared" si="0"/>
        <v>234531945</v>
      </c>
      <c r="H13" s="31">
        <f t="shared" si="0"/>
        <v>4692896</v>
      </c>
      <c r="I13" s="31">
        <f t="shared" si="0"/>
        <v>6512868</v>
      </c>
      <c r="J13" s="31">
        <f t="shared" si="0"/>
        <v>245737709</v>
      </c>
      <c r="K13" s="31">
        <f t="shared" si="0"/>
        <v>4480919</v>
      </c>
      <c r="L13" s="31">
        <f t="shared" si="0"/>
        <v>7047756</v>
      </c>
      <c r="M13" s="31">
        <f t="shared" si="0"/>
        <v>-880564</v>
      </c>
      <c r="N13" s="31">
        <f t="shared" si="0"/>
        <v>10648111</v>
      </c>
      <c r="O13" s="31">
        <f t="shared" si="0"/>
        <v>8656590</v>
      </c>
      <c r="P13" s="31">
        <f t="shared" si="0"/>
        <v>-7489123</v>
      </c>
      <c r="Q13" s="31">
        <f t="shared" si="0"/>
        <v>5340810</v>
      </c>
      <c r="R13" s="31">
        <f t="shared" si="0"/>
        <v>6508277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262894097</v>
      </c>
      <c r="X13" s="31">
        <f t="shared" si="0"/>
        <v>227618461</v>
      </c>
      <c r="Y13" s="31">
        <f t="shared" si="0"/>
        <v>35275636</v>
      </c>
      <c r="Z13" s="32">
        <f>+IF(X13&lt;&gt;0,+(Y13/X13)*100,0)</f>
        <v>15.497704292096062</v>
      </c>
      <c r="AA13" s="33">
        <f>SUM(AA6:AA12)</f>
        <v>210945763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36834911</v>
      </c>
      <c r="D17" s="18"/>
      <c r="E17" s="19">
        <v>56336583</v>
      </c>
      <c r="F17" s="20">
        <v>56499876</v>
      </c>
      <c r="G17" s="24">
        <v>36834911</v>
      </c>
      <c r="H17" s="24"/>
      <c r="I17" s="24"/>
      <c r="J17" s="20">
        <v>36834911</v>
      </c>
      <c r="K17" s="24">
        <v>434417</v>
      </c>
      <c r="L17" s="24">
        <v>434010</v>
      </c>
      <c r="M17" s="20">
        <v>909568</v>
      </c>
      <c r="N17" s="24">
        <v>1777995</v>
      </c>
      <c r="O17" s="24"/>
      <c r="P17" s="24"/>
      <c r="Q17" s="20">
        <v>-33750</v>
      </c>
      <c r="R17" s="24">
        <v>-33750</v>
      </c>
      <c r="S17" s="24"/>
      <c r="T17" s="20"/>
      <c r="U17" s="24"/>
      <c r="V17" s="24"/>
      <c r="W17" s="24">
        <v>38579156</v>
      </c>
      <c r="X17" s="20">
        <v>51583643</v>
      </c>
      <c r="Y17" s="24">
        <v>-13004487</v>
      </c>
      <c r="Z17" s="25">
        <v>-25.21048581233396</v>
      </c>
      <c r="AA17" s="26">
        <v>56499876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36834911</v>
      </c>
      <c r="D25" s="29">
        <f t="shared" ref="D25:Y25" si="1">SUM(D15:D24)</f>
        <v>0</v>
      </c>
      <c r="E25" s="35">
        <f t="shared" si="1"/>
        <v>56336583</v>
      </c>
      <c r="F25" s="36">
        <f t="shared" si="1"/>
        <v>56499876</v>
      </c>
      <c r="G25" s="36">
        <f t="shared" si="1"/>
        <v>36834911</v>
      </c>
      <c r="H25" s="36">
        <f t="shared" si="1"/>
        <v>0</v>
      </c>
      <c r="I25" s="36">
        <f t="shared" si="1"/>
        <v>0</v>
      </c>
      <c r="J25" s="36">
        <f t="shared" si="1"/>
        <v>36834911</v>
      </c>
      <c r="K25" s="36">
        <f t="shared" si="1"/>
        <v>434417</v>
      </c>
      <c r="L25" s="36">
        <f t="shared" si="1"/>
        <v>434010</v>
      </c>
      <c r="M25" s="36">
        <f t="shared" si="1"/>
        <v>909568</v>
      </c>
      <c r="N25" s="36">
        <f t="shared" si="1"/>
        <v>1777995</v>
      </c>
      <c r="O25" s="36">
        <f t="shared" si="1"/>
        <v>0</v>
      </c>
      <c r="P25" s="36">
        <f t="shared" si="1"/>
        <v>0</v>
      </c>
      <c r="Q25" s="36">
        <f t="shared" si="1"/>
        <v>-33750</v>
      </c>
      <c r="R25" s="36">
        <f t="shared" si="1"/>
        <v>-33750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38579156</v>
      </c>
      <c r="X25" s="36">
        <f t="shared" si="1"/>
        <v>51583643</v>
      </c>
      <c r="Y25" s="36">
        <f t="shared" si="1"/>
        <v>-13004487</v>
      </c>
      <c r="Z25" s="37">
        <f>+IF(X25&lt;&gt;0,+(Y25/X25)*100,0)</f>
        <v>-25.21048581233396</v>
      </c>
      <c r="AA25" s="38">
        <f>SUM(AA15:AA24)</f>
        <v>56499876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265783615</v>
      </c>
      <c r="D26" s="29">
        <f>+D13+D25</f>
        <v>0</v>
      </c>
      <c r="E26" s="30">
        <f t="shared" si="2"/>
        <v>270103719</v>
      </c>
      <c r="F26" s="31">
        <f t="shared" si="2"/>
        <v>267445639</v>
      </c>
      <c r="G26" s="31">
        <f t="shared" si="2"/>
        <v>271366856</v>
      </c>
      <c r="H26" s="31">
        <f t="shared" si="2"/>
        <v>4692896</v>
      </c>
      <c r="I26" s="31">
        <f t="shared" si="2"/>
        <v>6512868</v>
      </c>
      <c r="J26" s="31">
        <f t="shared" si="2"/>
        <v>282572620</v>
      </c>
      <c r="K26" s="31">
        <f t="shared" si="2"/>
        <v>4915336</v>
      </c>
      <c r="L26" s="31">
        <f t="shared" si="2"/>
        <v>7481766</v>
      </c>
      <c r="M26" s="31">
        <f t="shared" si="2"/>
        <v>29004</v>
      </c>
      <c r="N26" s="31">
        <f t="shared" si="2"/>
        <v>12426106</v>
      </c>
      <c r="O26" s="31">
        <f t="shared" si="2"/>
        <v>8656590</v>
      </c>
      <c r="P26" s="31">
        <f t="shared" si="2"/>
        <v>-7489123</v>
      </c>
      <c r="Q26" s="31">
        <f t="shared" si="2"/>
        <v>5307060</v>
      </c>
      <c r="R26" s="31">
        <f t="shared" si="2"/>
        <v>6474527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301473253</v>
      </c>
      <c r="X26" s="31">
        <f t="shared" si="2"/>
        <v>279202104</v>
      </c>
      <c r="Y26" s="31">
        <f t="shared" si="2"/>
        <v>22271149</v>
      </c>
      <c r="Z26" s="32">
        <f>+IF(X26&lt;&gt;0,+(Y26/X26)*100,0)</f>
        <v>7.9767124534276439</v>
      </c>
      <c r="AA26" s="33">
        <f>+AA13+AA25</f>
        <v>267445639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-324504</v>
      </c>
      <c r="D31" s="18"/>
      <c r="E31" s="19">
        <v>-218450</v>
      </c>
      <c r="F31" s="20">
        <v>-324502</v>
      </c>
      <c r="G31" s="20">
        <v>-327182</v>
      </c>
      <c r="H31" s="20">
        <v>-8024</v>
      </c>
      <c r="I31" s="20">
        <v>-6436</v>
      </c>
      <c r="J31" s="20">
        <v>-341642</v>
      </c>
      <c r="K31" s="20">
        <v>-6194</v>
      </c>
      <c r="L31" s="20">
        <v>-1938</v>
      </c>
      <c r="M31" s="20">
        <v>-3240</v>
      </c>
      <c r="N31" s="20">
        <v>-11372</v>
      </c>
      <c r="O31" s="20">
        <v>-2935</v>
      </c>
      <c r="P31" s="20">
        <v>-2022</v>
      </c>
      <c r="Q31" s="20">
        <v>-2056</v>
      </c>
      <c r="R31" s="20">
        <v>-7013</v>
      </c>
      <c r="S31" s="20"/>
      <c r="T31" s="20"/>
      <c r="U31" s="20"/>
      <c r="V31" s="20"/>
      <c r="W31" s="20">
        <v>-360027</v>
      </c>
      <c r="X31" s="20">
        <v>-324502</v>
      </c>
      <c r="Y31" s="20">
        <v>-35525</v>
      </c>
      <c r="Z31" s="21">
        <v>10.947544237015489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-107569392</v>
      </c>
      <c r="D32" s="18"/>
      <c r="E32" s="19">
        <v>-1041412646</v>
      </c>
      <c r="F32" s="20">
        <v>-120040419</v>
      </c>
      <c r="G32" s="20">
        <v>-110400540</v>
      </c>
      <c r="H32" s="20">
        <v>-6284689</v>
      </c>
      <c r="I32" s="20">
        <v>386429</v>
      </c>
      <c r="J32" s="20">
        <v>-116298800</v>
      </c>
      <c r="K32" s="20">
        <v>-2521893</v>
      </c>
      <c r="L32" s="20">
        <v>1634299</v>
      </c>
      <c r="M32" s="20">
        <v>-4606071</v>
      </c>
      <c r="N32" s="20">
        <v>-5493665</v>
      </c>
      <c r="O32" s="20">
        <v>-844160</v>
      </c>
      <c r="P32" s="20">
        <v>-892909</v>
      </c>
      <c r="Q32" s="20">
        <v>-792399</v>
      </c>
      <c r="R32" s="20">
        <v>-2529468</v>
      </c>
      <c r="S32" s="20"/>
      <c r="T32" s="20"/>
      <c r="U32" s="20"/>
      <c r="V32" s="20"/>
      <c r="W32" s="20">
        <v>-124321933</v>
      </c>
      <c r="X32" s="20">
        <v>-117213134</v>
      </c>
      <c r="Y32" s="20">
        <v>-7108799</v>
      </c>
      <c r="Z32" s="21">
        <v>6.064848500680819</v>
      </c>
      <c r="AA32" s="22">
        <v>-120040419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2462659</v>
      </c>
      <c r="F34" s="20">
        <v>135200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101403</v>
      </c>
      <c r="Y34" s="20">
        <v>-101403</v>
      </c>
      <c r="Z34" s="21">
        <v>-100</v>
      </c>
      <c r="AA34" s="22">
        <v>135200</v>
      </c>
    </row>
    <row r="35" spans="1:27" x14ac:dyDescent="0.25">
      <c r="A35" s="23" t="s">
        <v>39</v>
      </c>
      <c r="B35" s="17" t="s">
        <v>32</v>
      </c>
      <c r="C35" s="18">
        <v>15575591</v>
      </c>
      <c r="D35" s="18"/>
      <c r="E35" s="19">
        <v>88805566</v>
      </c>
      <c r="F35" s="20">
        <v>36821642</v>
      </c>
      <c r="G35" s="20">
        <v>16173425</v>
      </c>
      <c r="H35" s="20">
        <v>444296</v>
      </c>
      <c r="I35" s="20">
        <v>531773</v>
      </c>
      <c r="J35" s="20">
        <v>17149494</v>
      </c>
      <c r="K35" s="20">
        <v>273044</v>
      </c>
      <c r="L35" s="20">
        <v>261952</v>
      </c>
      <c r="M35" s="20">
        <v>331960</v>
      </c>
      <c r="N35" s="20">
        <v>866956</v>
      </c>
      <c r="O35" s="20">
        <v>388776</v>
      </c>
      <c r="P35" s="20">
        <v>-543798</v>
      </c>
      <c r="Q35" s="20">
        <v>221775</v>
      </c>
      <c r="R35" s="20">
        <v>66753</v>
      </c>
      <c r="S35" s="20"/>
      <c r="T35" s="20"/>
      <c r="U35" s="20"/>
      <c r="V35" s="20"/>
      <c r="W35" s="20">
        <v>18083203</v>
      </c>
      <c r="X35" s="20">
        <v>31510129</v>
      </c>
      <c r="Y35" s="20">
        <v>-13426926</v>
      </c>
      <c r="Z35" s="21">
        <v>-42.61145995308366</v>
      </c>
      <c r="AA35" s="22">
        <v>36821642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-92318305</v>
      </c>
      <c r="D37" s="29">
        <f t="shared" ref="D37:Y37" si="3">SUM(D29:D36)</f>
        <v>0</v>
      </c>
      <c r="E37" s="30">
        <f t="shared" si="3"/>
        <v>-950362871</v>
      </c>
      <c r="F37" s="31">
        <f t="shared" si="3"/>
        <v>-83408079</v>
      </c>
      <c r="G37" s="31">
        <f t="shared" si="3"/>
        <v>-94554297</v>
      </c>
      <c r="H37" s="31">
        <f t="shared" si="3"/>
        <v>-5848417</v>
      </c>
      <c r="I37" s="31">
        <f t="shared" si="3"/>
        <v>911766</v>
      </c>
      <c r="J37" s="31">
        <f t="shared" si="3"/>
        <v>-99490948</v>
      </c>
      <c r="K37" s="31">
        <f t="shared" si="3"/>
        <v>-2255043</v>
      </c>
      <c r="L37" s="31">
        <f t="shared" si="3"/>
        <v>1894313</v>
      </c>
      <c r="M37" s="31">
        <f t="shared" si="3"/>
        <v>-4277351</v>
      </c>
      <c r="N37" s="31">
        <f t="shared" si="3"/>
        <v>-4638081</v>
      </c>
      <c r="O37" s="31">
        <f t="shared" si="3"/>
        <v>-458319</v>
      </c>
      <c r="P37" s="31">
        <f t="shared" si="3"/>
        <v>-1438729</v>
      </c>
      <c r="Q37" s="31">
        <f t="shared" si="3"/>
        <v>-572680</v>
      </c>
      <c r="R37" s="31">
        <f t="shared" si="3"/>
        <v>-2469728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-106598757</v>
      </c>
      <c r="X37" s="31">
        <f t="shared" si="3"/>
        <v>-85926104</v>
      </c>
      <c r="Y37" s="31">
        <f t="shared" si="3"/>
        <v>-20672653</v>
      </c>
      <c r="Z37" s="32">
        <f>+IF(X37&lt;&gt;0,+(Y37/X37)*100,0)</f>
        <v>24.058641131919586</v>
      </c>
      <c r="AA37" s="33">
        <f>SUM(AA29:AA36)</f>
        <v>-83408079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10052733</v>
      </c>
      <c r="D40" s="18"/>
      <c r="E40" s="19">
        <v>15912442</v>
      </c>
      <c r="F40" s="20">
        <v>10052733</v>
      </c>
      <c r="G40" s="20">
        <v>10052733</v>
      </c>
      <c r="H40" s="20"/>
      <c r="I40" s="20"/>
      <c r="J40" s="20">
        <v>10052733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10052733</v>
      </c>
      <c r="X40" s="20">
        <v>10052733</v>
      </c>
      <c r="Y40" s="20"/>
      <c r="Z40" s="21"/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10052733</v>
      </c>
      <c r="D43" s="29">
        <f t="shared" ref="D43:Y43" si="4">SUM(D39:D42)</f>
        <v>0</v>
      </c>
      <c r="E43" s="35">
        <f t="shared" si="4"/>
        <v>15912442</v>
      </c>
      <c r="F43" s="36">
        <f t="shared" si="4"/>
        <v>10052733</v>
      </c>
      <c r="G43" s="36">
        <f t="shared" si="4"/>
        <v>10052733</v>
      </c>
      <c r="H43" s="36">
        <f t="shared" si="4"/>
        <v>0</v>
      </c>
      <c r="I43" s="36">
        <f t="shared" si="4"/>
        <v>0</v>
      </c>
      <c r="J43" s="36">
        <f t="shared" si="4"/>
        <v>10052733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10052733</v>
      </c>
      <c r="X43" s="36">
        <f t="shared" si="4"/>
        <v>10052733</v>
      </c>
      <c r="Y43" s="36">
        <f t="shared" si="4"/>
        <v>0</v>
      </c>
      <c r="Z43" s="37">
        <f>+IF(X43&lt;&gt;0,+(Y43/X43)*100,0)</f>
        <v>0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-82265572</v>
      </c>
      <c r="D44" s="29">
        <f>+D37+D43</f>
        <v>0</v>
      </c>
      <c r="E44" s="30">
        <f t="shared" si="5"/>
        <v>-934450429</v>
      </c>
      <c r="F44" s="31">
        <f t="shared" si="5"/>
        <v>-73355346</v>
      </c>
      <c r="G44" s="31">
        <f t="shared" si="5"/>
        <v>-84501564</v>
      </c>
      <c r="H44" s="31">
        <f t="shared" si="5"/>
        <v>-5848417</v>
      </c>
      <c r="I44" s="31">
        <f t="shared" si="5"/>
        <v>911766</v>
      </c>
      <c r="J44" s="31">
        <f t="shared" si="5"/>
        <v>-89438215</v>
      </c>
      <c r="K44" s="31">
        <f t="shared" si="5"/>
        <v>-2255043</v>
      </c>
      <c r="L44" s="31">
        <f t="shared" si="5"/>
        <v>1894313</v>
      </c>
      <c r="M44" s="31">
        <f t="shared" si="5"/>
        <v>-4277351</v>
      </c>
      <c r="N44" s="31">
        <f t="shared" si="5"/>
        <v>-4638081</v>
      </c>
      <c r="O44" s="31">
        <f t="shared" si="5"/>
        <v>-458319</v>
      </c>
      <c r="P44" s="31">
        <f t="shared" si="5"/>
        <v>-1438729</v>
      </c>
      <c r="Q44" s="31">
        <f t="shared" si="5"/>
        <v>-572680</v>
      </c>
      <c r="R44" s="31">
        <f t="shared" si="5"/>
        <v>-2469728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-96546024</v>
      </c>
      <c r="X44" s="31">
        <f t="shared" si="5"/>
        <v>-75873371</v>
      </c>
      <c r="Y44" s="31">
        <f t="shared" si="5"/>
        <v>-20672653</v>
      </c>
      <c r="Z44" s="32">
        <f>+IF(X44&lt;&gt;0,+(Y44/X44)*100,0)</f>
        <v>27.246256133789021</v>
      </c>
      <c r="AA44" s="33">
        <f>+AA37+AA43</f>
        <v>-73355346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348049187</v>
      </c>
      <c r="D45" s="42">
        <f t="shared" si="6"/>
        <v>0</v>
      </c>
      <c r="E45" s="43">
        <f t="shared" si="6"/>
        <v>1204554148</v>
      </c>
      <c r="F45" s="44">
        <f t="shared" si="6"/>
        <v>340800985</v>
      </c>
      <c r="G45" s="44">
        <f t="shared" si="6"/>
        <v>355868420</v>
      </c>
      <c r="H45" s="44">
        <f t="shared" si="6"/>
        <v>10541313</v>
      </c>
      <c r="I45" s="44">
        <f t="shared" si="6"/>
        <v>5601102</v>
      </c>
      <c r="J45" s="44">
        <f t="shared" si="6"/>
        <v>372010835</v>
      </c>
      <c r="K45" s="44">
        <f t="shared" si="6"/>
        <v>7170379</v>
      </c>
      <c r="L45" s="44">
        <f t="shared" si="6"/>
        <v>5587453</v>
      </c>
      <c r="M45" s="44">
        <f t="shared" si="6"/>
        <v>4306355</v>
      </c>
      <c r="N45" s="44">
        <f t="shared" si="6"/>
        <v>17064187</v>
      </c>
      <c r="O45" s="44">
        <f t="shared" si="6"/>
        <v>9114909</v>
      </c>
      <c r="P45" s="44">
        <f t="shared" si="6"/>
        <v>-6050394</v>
      </c>
      <c r="Q45" s="44">
        <f t="shared" si="6"/>
        <v>5879740</v>
      </c>
      <c r="R45" s="44">
        <f t="shared" si="6"/>
        <v>8944255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398019277</v>
      </c>
      <c r="X45" s="44">
        <f t="shared" si="6"/>
        <v>355075475</v>
      </c>
      <c r="Y45" s="44">
        <f t="shared" si="6"/>
        <v>42943802</v>
      </c>
      <c r="Z45" s="45">
        <f>+IF(X45&lt;&gt;0,+(Y45/X45)*100,0)</f>
        <v>12.094274322945003</v>
      </c>
      <c r="AA45" s="46">
        <f>+AA26-AA44</f>
        <v>340800985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7177180</v>
      </c>
      <c r="F47" s="20">
        <v>-7248206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7026544</v>
      </c>
      <c r="Y47" s="20">
        <v>-7026544</v>
      </c>
      <c r="Z47" s="47">
        <v>-100</v>
      </c>
      <c r="AA47" s="22">
        <v>-7248206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7177180</v>
      </c>
      <c r="F50" s="52">
        <f t="shared" si="7"/>
        <v>-7248206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7026544</v>
      </c>
      <c r="Y50" s="52">
        <f t="shared" si="7"/>
        <v>-7026544</v>
      </c>
      <c r="Z50" s="53">
        <f>+IF(X50&lt;&gt;0,+(Y50/X50)*100,0)</f>
        <v>-100</v>
      </c>
      <c r="AA50" s="54">
        <f>SUM(AA47:AA49)</f>
        <v>-7248206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2509465</v>
      </c>
      <c r="D7" s="18"/>
      <c r="E7" s="19">
        <v>25654406</v>
      </c>
      <c r="F7" s="20">
        <v>-3037658</v>
      </c>
      <c r="G7" s="20">
        <v>11788586</v>
      </c>
      <c r="H7" s="20">
        <v>-10723311</v>
      </c>
      <c r="I7" s="20">
        <v>825819</v>
      </c>
      <c r="J7" s="20">
        <v>1891094</v>
      </c>
      <c r="K7" s="20">
        <v>3295530</v>
      </c>
      <c r="L7" s="20">
        <v>894943</v>
      </c>
      <c r="M7" s="20">
        <v>757335</v>
      </c>
      <c r="N7" s="20">
        <v>4947808</v>
      </c>
      <c r="O7" s="20">
        <v>868747</v>
      </c>
      <c r="P7" s="20">
        <v>888634</v>
      </c>
      <c r="Q7" s="20">
        <v>822497</v>
      </c>
      <c r="R7" s="20">
        <v>2579878</v>
      </c>
      <c r="S7" s="20"/>
      <c r="T7" s="20"/>
      <c r="U7" s="20"/>
      <c r="V7" s="20"/>
      <c r="W7" s="20">
        <v>9418780</v>
      </c>
      <c r="X7" s="20">
        <v>-2278233</v>
      </c>
      <c r="Y7" s="20">
        <v>11697013</v>
      </c>
      <c r="Z7" s="21">
        <v>-513.42479017729966</v>
      </c>
      <c r="AA7" s="22">
        <v>-3037658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2509465</v>
      </c>
      <c r="D13" s="29">
        <f>SUM(D6:D12)</f>
        <v>0</v>
      </c>
      <c r="E13" s="30">
        <f t="shared" si="0"/>
        <v>25654406</v>
      </c>
      <c r="F13" s="31">
        <f t="shared" si="0"/>
        <v>-3037658</v>
      </c>
      <c r="G13" s="31">
        <f t="shared" si="0"/>
        <v>11788586</v>
      </c>
      <c r="H13" s="31">
        <f t="shared" si="0"/>
        <v>-10723311</v>
      </c>
      <c r="I13" s="31">
        <f t="shared" si="0"/>
        <v>825819</v>
      </c>
      <c r="J13" s="31">
        <f t="shared" si="0"/>
        <v>1891094</v>
      </c>
      <c r="K13" s="31">
        <f t="shared" si="0"/>
        <v>3295530</v>
      </c>
      <c r="L13" s="31">
        <f t="shared" si="0"/>
        <v>894943</v>
      </c>
      <c r="M13" s="31">
        <f t="shared" si="0"/>
        <v>757335</v>
      </c>
      <c r="N13" s="31">
        <f t="shared" si="0"/>
        <v>4947808</v>
      </c>
      <c r="O13" s="31">
        <f t="shared" si="0"/>
        <v>868747</v>
      </c>
      <c r="P13" s="31">
        <f t="shared" si="0"/>
        <v>888634</v>
      </c>
      <c r="Q13" s="31">
        <f t="shared" si="0"/>
        <v>822497</v>
      </c>
      <c r="R13" s="31">
        <f t="shared" si="0"/>
        <v>2579878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9418780</v>
      </c>
      <c r="X13" s="31">
        <f t="shared" si="0"/>
        <v>-2278233</v>
      </c>
      <c r="Y13" s="31">
        <f t="shared" si="0"/>
        <v>11697013</v>
      </c>
      <c r="Z13" s="32">
        <f>+IF(X13&lt;&gt;0,+(Y13/X13)*100,0)</f>
        <v>-513.42479017729966</v>
      </c>
      <c r="AA13" s="33">
        <f>SUM(AA6:AA12)</f>
        <v>-3037658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8800000</v>
      </c>
      <c r="F17" s="20">
        <v>8800000</v>
      </c>
      <c r="G17" s="24">
        <v>-581521</v>
      </c>
      <c r="H17" s="24">
        <v>581521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6600006</v>
      </c>
      <c r="Y17" s="24">
        <v>-6600006</v>
      </c>
      <c r="Z17" s="25">
        <v>-100</v>
      </c>
      <c r="AA17" s="26">
        <v>8800000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8800000</v>
      </c>
      <c r="F25" s="36">
        <f t="shared" si="1"/>
        <v>8800000</v>
      </c>
      <c r="G25" s="36">
        <f t="shared" si="1"/>
        <v>-581521</v>
      </c>
      <c r="H25" s="36">
        <f t="shared" si="1"/>
        <v>581521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6600006</v>
      </c>
      <c r="Y25" s="36">
        <f t="shared" si="1"/>
        <v>-6600006</v>
      </c>
      <c r="Z25" s="37">
        <f>+IF(X25&lt;&gt;0,+(Y25/X25)*100,0)</f>
        <v>-100</v>
      </c>
      <c r="AA25" s="38">
        <f>SUM(AA15:AA24)</f>
        <v>8800000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2509465</v>
      </c>
      <c r="D26" s="29">
        <f>+D13+D25</f>
        <v>0</v>
      </c>
      <c r="E26" s="30">
        <f t="shared" si="2"/>
        <v>34454406</v>
      </c>
      <c r="F26" s="31">
        <f t="shared" si="2"/>
        <v>5762342</v>
      </c>
      <c r="G26" s="31">
        <f t="shared" si="2"/>
        <v>11207065</v>
      </c>
      <c r="H26" s="31">
        <f t="shared" si="2"/>
        <v>-10141790</v>
      </c>
      <c r="I26" s="31">
        <f t="shared" si="2"/>
        <v>825819</v>
      </c>
      <c r="J26" s="31">
        <f t="shared" si="2"/>
        <v>1891094</v>
      </c>
      <c r="K26" s="31">
        <f t="shared" si="2"/>
        <v>3295530</v>
      </c>
      <c r="L26" s="31">
        <f t="shared" si="2"/>
        <v>894943</v>
      </c>
      <c r="M26" s="31">
        <f t="shared" si="2"/>
        <v>757335</v>
      </c>
      <c r="N26" s="31">
        <f t="shared" si="2"/>
        <v>4947808</v>
      </c>
      <c r="O26" s="31">
        <f t="shared" si="2"/>
        <v>868747</v>
      </c>
      <c r="P26" s="31">
        <f t="shared" si="2"/>
        <v>888634</v>
      </c>
      <c r="Q26" s="31">
        <f t="shared" si="2"/>
        <v>822497</v>
      </c>
      <c r="R26" s="31">
        <f t="shared" si="2"/>
        <v>2579878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9418780</v>
      </c>
      <c r="X26" s="31">
        <f t="shared" si="2"/>
        <v>4321773</v>
      </c>
      <c r="Y26" s="31">
        <f t="shared" si="2"/>
        <v>5097007</v>
      </c>
      <c r="Z26" s="32">
        <f>+IF(X26&lt;&gt;0,+(Y26/X26)*100,0)</f>
        <v>117.93786948088203</v>
      </c>
      <c r="AA26" s="33">
        <f>+AA13+AA25</f>
        <v>5762342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2047530</v>
      </c>
      <c r="F31" s="20">
        <v>1874942</v>
      </c>
      <c r="G31" s="20">
        <v>1961236</v>
      </c>
      <c r="H31" s="20">
        <v>-1961236</v>
      </c>
      <c r="I31" s="20"/>
      <c r="J31" s="20"/>
      <c r="K31" s="20">
        <v>1961236</v>
      </c>
      <c r="L31" s="20"/>
      <c r="M31" s="20"/>
      <c r="N31" s="20">
        <v>1961236</v>
      </c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1406205</v>
      </c>
      <c r="Y31" s="20">
        <v>555031</v>
      </c>
      <c r="Z31" s="21">
        <v>39.470134155404082</v>
      </c>
      <c r="AA31" s="22">
        <v>1874942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-30864</v>
      </c>
      <c r="D33" s="18"/>
      <c r="E33" s="19"/>
      <c r="F33" s="20">
        <v>-61728</v>
      </c>
      <c r="G33" s="20">
        <v>-30864</v>
      </c>
      <c r="H33" s="20">
        <v>341864</v>
      </c>
      <c r="I33" s="20"/>
      <c r="J33" s="20">
        <v>311000</v>
      </c>
      <c r="K33" s="20">
        <v>-767484</v>
      </c>
      <c r="L33" s="20">
        <v>-240521</v>
      </c>
      <c r="M33" s="20">
        <v>350240</v>
      </c>
      <c r="N33" s="20">
        <v>-657765</v>
      </c>
      <c r="O33" s="20">
        <v>-57100</v>
      </c>
      <c r="P33" s="20">
        <v>373000</v>
      </c>
      <c r="Q33" s="20"/>
      <c r="R33" s="20">
        <v>315900</v>
      </c>
      <c r="S33" s="20"/>
      <c r="T33" s="20"/>
      <c r="U33" s="20"/>
      <c r="V33" s="20"/>
      <c r="W33" s="20">
        <v>-30865</v>
      </c>
      <c r="X33" s="20">
        <v>-12302</v>
      </c>
      <c r="Y33" s="20">
        <v>-18563</v>
      </c>
      <c r="Z33" s="21">
        <v>150.89416355064219</v>
      </c>
      <c r="AA33" s="22">
        <v>-61728</v>
      </c>
    </row>
    <row r="34" spans="1:27" x14ac:dyDescent="0.25">
      <c r="A34" s="23" t="s">
        <v>61</v>
      </c>
      <c r="B34" s="17" t="s">
        <v>32</v>
      </c>
      <c r="C34" s="18">
        <v>1280502</v>
      </c>
      <c r="D34" s="18"/>
      <c r="E34" s="19">
        <v>2540553</v>
      </c>
      <c r="F34" s="20">
        <v>720451</v>
      </c>
      <c r="G34" s="20">
        <v>494526</v>
      </c>
      <c r="H34" s="20">
        <v>-494526</v>
      </c>
      <c r="I34" s="20"/>
      <c r="J34" s="20"/>
      <c r="K34" s="20">
        <v>2066478</v>
      </c>
      <c r="L34" s="20">
        <v>-785976</v>
      </c>
      <c r="M34" s="20"/>
      <c r="N34" s="20">
        <v>1280502</v>
      </c>
      <c r="O34" s="20"/>
      <c r="P34" s="20"/>
      <c r="Q34" s="20"/>
      <c r="R34" s="20"/>
      <c r="S34" s="20"/>
      <c r="T34" s="20"/>
      <c r="U34" s="20"/>
      <c r="V34" s="20"/>
      <c r="W34" s="20">
        <v>1280502</v>
      </c>
      <c r="X34" s="20">
        <v>242836</v>
      </c>
      <c r="Y34" s="20">
        <v>1037666</v>
      </c>
      <c r="Z34" s="21">
        <v>427.31143652506216</v>
      </c>
      <c r="AA34" s="22">
        <v>720451</v>
      </c>
    </row>
    <row r="35" spans="1:27" x14ac:dyDescent="0.25">
      <c r="A35" s="23" t="s">
        <v>39</v>
      </c>
      <c r="B35" s="17" t="s">
        <v>32</v>
      </c>
      <c r="C35" s="18">
        <v>22481977</v>
      </c>
      <c r="D35" s="18"/>
      <c r="E35" s="19"/>
      <c r="F35" s="20">
        <v>50771068</v>
      </c>
      <c r="G35" s="20">
        <v>26064864</v>
      </c>
      <c r="H35" s="20">
        <v>-25358842</v>
      </c>
      <c r="I35" s="20">
        <v>342685</v>
      </c>
      <c r="J35" s="20">
        <v>1048707</v>
      </c>
      <c r="K35" s="20">
        <v>22856872</v>
      </c>
      <c r="L35" s="20">
        <v>293886</v>
      </c>
      <c r="M35" s="20">
        <v>267545</v>
      </c>
      <c r="N35" s="20">
        <v>23418303</v>
      </c>
      <c r="O35" s="20">
        <v>256241</v>
      </c>
      <c r="P35" s="20">
        <v>-2191031</v>
      </c>
      <c r="Q35" s="20">
        <v>865368</v>
      </c>
      <c r="R35" s="20">
        <v>-1069422</v>
      </c>
      <c r="S35" s="20"/>
      <c r="T35" s="20"/>
      <c r="U35" s="20"/>
      <c r="V35" s="20"/>
      <c r="W35" s="20">
        <v>23397588</v>
      </c>
      <c r="X35" s="20">
        <v>37509347</v>
      </c>
      <c r="Y35" s="20">
        <v>-14111759</v>
      </c>
      <c r="Z35" s="21">
        <v>-37.621979929429322</v>
      </c>
      <c r="AA35" s="22">
        <v>50771068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25692851</v>
      </c>
      <c r="D37" s="29">
        <f t="shared" ref="D37:Y37" si="3">SUM(D29:D36)</f>
        <v>0</v>
      </c>
      <c r="E37" s="30">
        <f t="shared" si="3"/>
        <v>4588083</v>
      </c>
      <c r="F37" s="31">
        <f t="shared" si="3"/>
        <v>53304733</v>
      </c>
      <c r="G37" s="31">
        <f t="shared" si="3"/>
        <v>28489762</v>
      </c>
      <c r="H37" s="31">
        <f t="shared" si="3"/>
        <v>-27472740</v>
      </c>
      <c r="I37" s="31">
        <f t="shared" si="3"/>
        <v>342685</v>
      </c>
      <c r="J37" s="31">
        <f t="shared" si="3"/>
        <v>1359707</v>
      </c>
      <c r="K37" s="31">
        <f t="shared" si="3"/>
        <v>26117102</v>
      </c>
      <c r="L37" s="31">
        <f t="shared" si="3"/>
        <v>-732611</v>
      </c>
      <c r="M37" s="31">
        <f t="shared" si="3"/>
        <v>617785</v>
      </c>
      <c r="N37" s="31">
        <f t="shared" si="3"/>
        <v>26002276</v>
      </c>
      <c r="O37" s="31">
        <f t="shared" si="3"/>
        <v>199141</v>
      </c>
      <c r="P37" s="31">
        <f t="shared" si="3"/>
        <v>-1818031</v>
      </c>
      <c r="Q37" s="31">
        <f t="shared" si="3"/>
        <v>865368</v>
      </c>
      <c r="R37" s="31">
        <f t="shared" si="3"/>
        <v>-753522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26608461</v>
      </c>
      <c r="X37" s="31">
        <f t="shared" si="3"/>
        <v>39146086</v>
      </c>
      <c r="Y37" s="31">
        <f t="shared" si="3"/>
        <v>-12537625</v>
      </c>
      <c r="Z37" s="32">
        <f>+IF(X37&lt;&gt;0,+(Y37/X37)*100,0)</f>
        <v>-32.02778689036753</v>
      </c>
      <c r="AA37" s="33">
        <f>SUM(AA29:AA36)</f>
        <v>53304733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7771737</v>
      </c>
      <c r="F40" s="20">
        <v>-7771737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-5828796</v>
      </c>
      <c r="Y40" s="20">
        <v>5828796</v>
      </c>
      <c r="Z40" s="21">
        <v>-100</v>
      </c>
      <c r="AA40" s="22">
        <v>-7771737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7771737</v>
      </c>
      <c r="F43" s="36">
        <f t="shared" si="4"/>
        <v>-7771737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-5828796</v>
      </c>
      <c r="Y43" s="36">
        <f t="shared" si="4"/>
        <v>5828796</v>
      </c>
      <c r="Z43" s="37">
        <f>+IF(X43&lt;&gt;0,+(Y43/X43)*100,0)</f>
        <v>-100</v>
      </c>
      <c r="AA43" s="38">
        <f>SUM(AA39:AA42)</f>
        <v>-7771737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25692851</v>
      </c>
      <c r="D44" s="29">
        <f>+D37+D43</f>
        <v>0</v>
      </c>
      <c r="E44" s="30">
        <f t="shared" si="5"/>
        <v>12359820</v>
      </c>
      <c r="F44" s="31">
        <f t="shared" si="5"/>
        <v>45532996</v>
      </c>
      <c r="G44" s="31">
        <f t="shared" si="5"/>
        <v>28489762</v>
      </c>
      <c r="H44" s="31">
        <f t="shared" si="5"/>
        <v>-27472740</v>
      </c>
      <c r="I44" s="31">
        <f t="shared" si="5"/>
        <v>342685</v>
      </c>
      <c r="J44" s="31">
        <f t="shared" si="5"/>
        <v>1359707</v>
      </c>
      <c r="K44" s="31">
        <f t="shared" si="5"/>
        <v>26117102</v>
      </c>
      <c r="L44" s="31">
        <f t="shared" si="5"/>
        <v>-732611</v>
      </c>
      <c r="M44" s="31">
        <f t="shared" si="5"/>
        <v>617785</v>
      </c>
      <c r="N44" s="31">
        <f t="shared" si="5"/>
        <v>26002276</v>
      </c>
      <c r="O44" s="31">
        <f t="shared" si="5"/>
        <v>199141</v>
      </c>
      <c r="P44" s="31">
        <f t="shared" si="5"/>
        <v>-1818031</v>
      </c>
      <c r="Q44" s="31">
        <f t="shared" si="5"/>
        <v>865368</v>
      </c>
      <c r="R44" s="31">
        <f t="shared" si="5"/>
        <v>-753522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26608461</v>
      </c>
      <c r="X44" s="31">
        <f t="shared" si="5"/>
        <v>33317290</v>
      </c>
      <c r="Y44" s="31">
        <f t="shared" si="5"/>
        <v>-6708829</v>
      </c>
      <c r="Z44" s="32">
        <f>+IF(X44&lt;&gt;0,+(Y44/X44)*100,0)</f>
        <v>-20.136178542732615</v>
      </c>
      <c r="AA44" s="33">
        <f>+AA37+AA43</f>
        <v>45532996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-23183386</v>
      </c>
      <c r="D45" s="42">
        <f t="shared" si="6"/>
        <v>0</v>
      </c>
      <c r="E45" s="43">
        <f t="shared" si="6"/>
        <v>22094586</v>
      </c>
      <c r="F45" s="44">
        <f t="shared" si="6"/>
        <v>-39770654</v>
      </c>
      <c r="G45" s="44">
        <f t="shared" si="6"/>
        <v>-17282697</v>
      </c>
      <c r="H45" s="44">
        <f t="shared" si="6"/>
        <v>17330950</v>
      </c>
      <c r="I45" s="44">
        <f t="shared" si="6"/>
        <v>483134</v>
      </c>
      <c r="J45" s="44">
        <f t="shared" si="6"/>
        <v>531387</v>
      </c>
      <c r="K45" s="44">
        <f t="shared" si="6"/>
        <v>-22821572</v>
      </c>
      <c r="L45" s="44">
        <f t="shared" si="6"/>
        <v>1627554</v>
      </c>
      <c r="M45" s="44">
        <f t="shared" si="6"/>
        <v>139550</v>
      </c>
      <c r="N45" s="44">
        <f t="shared" si="6"/>
        <v>-21054468</v>
      </c>
      <c r="O45" s="44">
        <f t="shared" si="6"/>
        <v>669606</v>
      </c>
      <c r="P45" s="44">
        <f t="shared" si="6"/>
        <v>2706665</v>
      </c>
      <c r="Q45" s="44">
        <f t="shared" si="6"/>
        <v>-42871</v>
      </c>
      <c r="R45" s="44">
        <f t="shared" si="6"/>
        <v>3333400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-17189681</v>
      </c>
      <c r="X45" s="44">
        <f t="shared" si="6"/>
        <v>-28995517</v>
      </c>
      <c r="Y45" s="44">
        <f t="shared" si="6"/>
        <v>11805836</v>
      </c>
      <c r="Z45" s="45">
        <f>+IF(X45&lt;&gt;0,+(Y45/X45)*100,0)</f>
        <v>-40.716073453699757</v>
      </c>
      <c r="AA45" s="46">
        <f>+AA26-AA44</f>
        <v>-39770654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-30247015</v>
      </c>
      <c r="D47" s="18"/>
      <c r="E47" s="19">
        <v>-22722890</v>
      </c>
      <c r="F47" s="20">
        <v>-57842726</v>
      </c>
      <c r="G47" s="20">
        <v>-31850698</v>
      </c>
      <c r="H47" s="20">
        <v>29935877</v>
      </c>
      <c r="I47" s="20">
        <v>-236522</v>
      </c>
      <c r="J47" s="20">
        <v>-2151343</v>
      </c>
      <c r="K47" s="20">
        <v>-37766592</v>
      </c>
      <c r="L47" s="20">
        <v>-542607</v>
      </c>
      <c r="M47" s="20">
        <v>-74484</v>
      </c>
      <c r="N47" s="20">
        <v>-38383683</v>
      </c>
      <c r="O47" s="20">
        <v>-228523</v>
      </c>
      <c r="P47" s="20">
        <v>-257640</v>
      </c>
      <c r="Q47" s="20">
        <v>-248847</v>
      </c>
      <c r="R47" s="20">
        <v>-735010</v>
      </c>
      <c r="S47" s="20"/>
      <c r="T47" s="20"/>
      <c r="U47" s="20"/>
      <c r="V47" s="20"/>
      <c r="W47" s="20">
        <v>-41270036</v>
      </c>
      <c r="X47" s="20">
        <v>-41362925</v>
      </c>
      <c r="Y47" s="20">
        <v>92889</v>
      </c>
      <c r="Z47" s="47">
        <v>-0.22457067530886657</v>
      </c>
      <c r="AA47" s="22">
        <v>-57842726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-30247015</v>
      </c>
      <c r="D50" s="50">
        <f t="shared" ref="D50:Y50" si="7">SUM(D47:D49)</f>
        <v>0</v>
      </c>
      <c r="E50" s="51">
        <f t="shared" si="7"/>
        <v>-22722890</v>
      </c>
      <c r="F50" s="52">
        <f t="shared" si="7"/>
        <v>-57842726</v>
      </c>
      <c r="G50" s="52">
        <f t="shared" si="7"/>
        <v>-31850698</v>
      </c>
      <c r="H50" s="52">
        <f t="shared" si="7"/>
        <v>29935877</v>
      </c>
      <c r="I50" s="52">
        <f t="shared" si="7"/>
        <v>-236522</v>
      </c>
      <c r="J50" s="52">
        <f t="shared" si="7"/>
        <v>-2151343</v>
      </c>
      <c r="K50" s="52">
        <f t="shared" si="7"/>
        <v>-37766592</v>
      </c>
      <c r="L50" s="52">
        <f t="shared" si="7"/>
        <v>-542607</v>
      </c>
      <c r="M50" s="52">
        <f t="shared" si="7"/>
        <v>-74484</v>
      </c>
      <c r="N50" s="52">
        <f t="shared" si="7"/>
        <v>-38383683</v>
      </c>
      <c r="O50" s="52">
        <f t="shared" si="7"/>
        <v>-228523</v>
      </c>
      <c r="P50" s="52">
        <f t="shared" si="7"/>
        <v>-257640</v>
      </c>
      <c r="Q50" s="52">
        <f t="shared" si="7"/>
        <v>-248847</v>
      </c>
      <c r="R50" s="52">
        <f t="shared" si="7"/>
        <v>-735010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-41270036</v>
      </c>
      <c r="X50" s="52">
        <f t="shared" si="7"/>
        <v>-41362925</v>
      </c>
      <c r="Y50" s="52">
        <f t="shared" si="7"/>
        <v>92889</v>
      </c>
      <c r="Z50" s="53">
        <f>+IF(X50&lt;&gt;0,+(Y50/X50)*100,0)</f>
        <v>-0.22457067530886657</v>
      </c>
      <c r="AA50" s="54">
        <f>SUM(AA47:AA49)</f>
        <v>-57842726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46262641</v>
      </c>
      <c r="D6" s="18"/>
      <c r="E6" s="19">
        <v>11526995</v>
      </c>
      <c r="F6" s="20">
        <v>17671995</v>
      </c>
      <c r="G6" s="20"/>
      <c r="H6" s="20">
        <v>102285</v>
      </c>
      <c r="I6" s="20">
        <v>578528</v>
      </c>
      <c r="J6" s="20">
        <v>680813</v>
      </c>
      <c r="K6" s="20">
        <v>900979</v>
      </c>
      <c r="L6" s="20">
        <v>274402</v>
      </c>
      <c r="M6" s="20">
        <v>797691</v>
      </c>
      <c r="N6" s="20">
        <v>1973072</v>
      </c>
      <c r="O6" s="20">
        <v>275401</v>
      </c>
      <c r="P6" s="20">
        <v>633734</v>
      </c>
      <c r="Q6" s="20"/>
      <c r="R6" s="20">
        <v>909135</v>
      </c>
      <c r="S6" s="20"/>
      <c r="T6" s="20"/>
      <c r="U6" s="20"/>
      <c r="V6" s="20"/>
      <c r="W6" s="20">
        <v>3563020</v>
      </c>
      <c r="X6" s="20">
        <v>13830038</v>
      </c>
      <c r="Y6" s="20">
        <v>-10267018</v>
      </c>
      <c r="Z6" s="21">
        <v>-74.237091756363938</v>
      </c>
      <c r="AA6" s="22">
        <v>17671995</v>
      </c>
    </row>
    <row r="7" spans="1:27" x14ac:dyDescent="0.25">
      <c r="A7" s="23" t="s">
        <v>35</v>
      </c>
      <c r="B7" s="17" t="s">
        <v>32</v>
      </c>
      <c r="C7" s="18">
        <v>-18153420</v>
      </c>
      <c r="D7" s="18"/>
      <c r="E7" s="19">
        <v>42038065</v>
      </c>
      <c r="F7" s="20">
        <v>42038065</v>
      </c>
      <c r="G7" s="20"/>
      <c r="H7" s="20">
        <v>875841</v>
      </c>
      <c r="I7" s="20">
        <v>-10195138</v>
      </c>
      <c r="J7" s="20">
        <v>-9319297</v>
      </c>
      <c r="K7" s="20">
        <v>901335</v>
      </c>
      <c r="L7" s="20">
        <v>1107577</v>
      </c>
      <c r="M7" s="20">
        <v>996212</v>
      </c>
      <c r="N7" s="20">
        <v>3005124</v>
      </c>
      <c r="O7" s="20">
        <v>804200</v>
      </c>
      <c r="P7" s="20">
        <v>641739</v>
      </c>
      <c r="Q7" s="20"/>
      <c r="R7" s="20">
        <v>1445939</v>
      </c>
      <c r="S7" s="20"/>
      <c r="T7" s="20"/>
      <c r="U7" s="20"/>
      <c r="V7" s="20"/>
      <c r="W7" s="20">
        <v>-4868234</v>
      </c>
      <c r="X7" s="20">
        <v>41289069</v>
      </c>
      <c r="Y7" s="20">
        <v>-46157303</v>
      </c>
      <c r="Z7" s="21">
        <v>-111.79061218357818</v>
      </c>
      <c r="AA7" s="22">
        <v>42038065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-255003</v>
      </c>
      <c r="Y10" s="20">
        <v>255003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>
        <v>33365</v>
      </c>
      <c r="D11" s="18"/>
      <c r="E11" s="19"/>
      <c r="F11" s="20"/>
      <c r="G11" s="24"/>
      <c r="H11" s="24"/>
      <c r="I11" s="24">
        <v>129</v>
      </c>
      <c r="J11" s="20">
        <v>129</v>
      </c>
      <c r="K11" s="24">
        <v>25576</v>
      </c>
      <c r="L11" s="24"/>
      <c r="M11" s="20"/>
      <c r="N11" s="24">
        <v>25576</v>
      </c>
      <c r="O11" s="24"/>
      <c r="P11" s="24">
        <v>1606</v>
      </c>
      <c r="Q11" s="20"/>
      <c r="R11" s="24">
        <v>1606</v>
      </c>
      <c r="S11" s="24"/>
      <c r="T11" s="20"/>
      <c r="U11" s="24"/>
      <c r="V11" s="24"/>
      <c r="W11" s="24">
        <v>27311</v>
      </c>
      <c r="X11" s="20"/>
      <c r="Y11" s="24">
        <v>27311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28112600</v>
      </c>
      <c r="D13" s="29">
        <f>SUM(D6:D12)</f>
        <v>0</v>
      </c>
      <c r="E13" s="30">
        <f t="shared" si="0"/>
        <v>53065060</v>
      </c>
      <c r="F13" s="31">
        <f t="shared" si="0"/>
        <v>59510060</v>
      </c>
      <c r="G13" s="31">
        <f t="shared" si="0"/>
        <v>0</v>
      </c>
      <c r="H13" s="31">
        <f t="shared" si="0"/>
        <v>978126</v>
      </c>
      <c r="I13" s="31">
        <f t="shared" si="0"/>
        <v>-9616481</v>
      </c>
      <c r="J13" s="31">
        <f t="shared" si="0"/>
        <v>-8638355</v>
      </c>
      <c r="K13" s="31">
        <f t="shared" si="0"/>
        <v>1827890</v>
      </c>
      <c r="L13" s="31">
        <f t="shared" si="0"/>
        <v>1381979</v>
      </c>
      <c r="M13" s="31">
        <f t="shared" si="0"/>
        <v>1793903</v>
      </c>
      <c r="N13" s="31">
        <f t="shared" si="0"/>
        <v>5003772</v>
      </c>
      <c r="O13" s="31">
        <f t="shared" si="0"/>
        <v>1079601</v>
      </c>
      <c r="P13" s="31">
        <f t="shared" si="0"/>
        <v>1277079</v>
      </c>
      <c r="Q13" s="31">
        <f t="shared" si="0"/>
        <v>0</v>
      </c>
      <c r="R13" s="31">
        <f t="shared" si="0"/>
        <v>2356680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-1277903</v>
      </c>
      <c r="X13" s="31">
        <f t="shared" si="0"/>
        <v>54864104</v>
      </c>
      <c r="Y13" s="31">
        <f t="shared" si="0"/>
        <v>-56142007</v>
      </c>
      <c r="Z13" s="32">
        <f>+IF(X13&lt;&gt;0,+(Y13/X13)*100,0)</f>
        <v>-102.32921510939101</v>
      </c>
      <c r="AA13" s="33">
        <f>SUM(AA6:AA12)</f>
        <v>59510060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-59232</v>
      </c>
      <c r="D17" s="18"/>
      <c r="E17" s="19">
        <v>-13453</v>
      </c>
      <c r="F17" s="20">
        <v>-68879</v>
      </c>
      <c r="G17" s="24"/>
      <c r="H17" s="24">
        <v>-19744</v>
      </c>
      <c r="I17" s="24"/>
      <c r="J17" s="20">
        <v>-19744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-19744</v>
      </c>
      <c r="X17" s="20">
        <v>-32259</v>
      </c>
      <c r="Y17" s="24">
        <v>12515</v>
      </c>
      <c r="Z17" s="25">
        <v>-38.795374934126912</v>
      </c>
      <c r="AA17" s="26">
        <v>-68879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-59232</v>
      </c>
      <c r="D25" s="29">
        <f t="shared" ref="D25:Y25" si="1">SUM(D15:D24)</f>
        <v>0</v>
      </c>
      <c r="E25" s="35">
        <f t="shared" si="1"/>
        <v>-13453</v>
      </c>
      <c r="F25" s="36">
        <f t="shared" si="1"/>
        <v>-68879</v>
      </c>
      <c r="G25" s="36">
        <f t="shared" si="1"/>
        <v>0</v>
      </c>
      <c r="H25" s="36">
        <f t="shared" si="1"/>
        <v>-19744</v>
      </c>
      <c r="I25" s="36">
        <f t="shared" si="1"/>
        <v>0</v>
      </c>
      <c r="J25" s="36">
        <f t="shared" si="1"/>
        <v>-19744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-19744</v>
      </c>
      <c r="X25" s="36">
        <f t="shared" si="1"/>
        <v>-32259</v>
      </c>
      <c r="Y25" s="36">
        <f t="shared" si="1"/>
        <v>12515</v>
      </c>
      <c r="Z25" s="37">
        <f>+IF(X25&lt;&gt;0,+(Y25/X25)*100,0)</f>
        <v>-38.795374934126912</v>
      </c>
      <c r="AA25" s="38">
        <f>SUM(AA15:AA24)</f>
        <v>-68879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28053368</v>
      </c>
      <c r="D26" s="29">
        <f>+D13+D25</f>
        <v>0</v>
      </c>
      <c r="E26" s="30">
        <f t="shared" si="2"/>
        <v>53051607</v>
      </c>
      <c r="F26" s="31">
        <f t="shared" si="2"/>
        <v>59441181</v>
      </c>
      <c r="G26" s="31">
        <f t="shared" si="2"/>
        <v>0</v>
      </c>
      <c r="H26" s="31">
        <f t="shared" si="2"/>
        <v>958382</v>
      </c>
      <c r="I26" s="31">
        <f t="shared" si="2"/>
        <v>-9616481</v>
      </c>
      <c r="J26" s="31">
        <f t="shared" si="2"/>
        <v>-8658099</v>
      </c>
      <c r="K26" s="31">
        <f t="shared" si="2"/>
        <v>1827890</v>
      </c>
      <c r="L26" s="31">
        <f t="shared" si="2"/>
        <v>1381979</v>
      </c>
      <c r="M26" s="31">
        <f t="shared" si="2"/>
        <v>1793903</v>
      </c>
      <c r="N26" s="31">
        <f t="shared" si="2"/>
        <v>5003772</v>
      </c>
      <c r="O26" s="31">
        <f t="shared" si="2"/>
        <v>1079601</v>
      </c>
      <c r="P26" s="31">
        <f t="shared" si="2"/>
        <v>1277079</v>
      </c>
      <c r="Q26" s="31">
        <f t="shared" si="2"/>
        <v>0</v>
      </c>
      <c r="R26" s="31">
        <f t="shared" si="2"/>
        <v>2356680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-1297647</v>
      </c>
      <c r="X26" s="31">
        <f t="shared" si="2"/>
        <v>54831845</v>
      </c>
      <c r="Y26" s="31">
        <f t="shared" si="2"/>
        <v>-56129492</v>
      </c>
      <c r="Z26" s="32">
        <f>+IF(X26&lt;&gt;0,+(Y26/X26)*100,0)</f>
        <v>-102.36659371939791</v>
      </c>
      <c r="AA26" s="33">
        <f>+AA13+AA25</f>
        <v>59441181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-111108</v>
      </c>
      <c r="D31" s="18"/>
      <c r="E31" s="19">
        <v>257041238</v>
      </c>
      <c r="F31" s="20">
        <v>257041238</v>
      </c>
      <c r="G31" s="20"/>
      <c r="H31" s="20">
        <v>-351</v>
      </c>
      <c r="I31" s="20">
        <v>-1045</v>
      </c>
      <c r="J31" s="20">
        <v>-1396</v>
      </c>
      <c r="K31" s="20">
        <v>-660</v>
      </c>
      <c r="L31" s="20">
        <v>-649</v>
      </c>
      <c r="M31" s="20">
        <v>-191</v>
      </c>
      <c r="N31" s="20">
        <v>-1500</v>
      </c>
      <c r="O31" s="20">
        <v>-120</v>
      </c>
      <c r="P31" s="20">
        <v>-170</v>
      </c>
      <c r="Q31" s="20"/>
      <c r="R31" s="20">
        <v>-290</v>
      </c>
      <c r="S31" s="20"/>
      <c r="T31" s="20"/>
      <c r="U31" s="20"/>
      <c r="V31" s="20"/>
      <c r="W31" s="20">
        <v>-3186</v>
      </c>
      <c r="X31" s="20">
        <v>257041238</v>
      </c>
      <c r="Y31" s="20">
        <v>-257044424</v>
      </c>
      <c r="Z31" s="21">
        <v>-100.00123948982849</v>
      </c>
      <c r="AA31" s="22">
        <v>257041238</v>
      </c>
    </row>
    <row r="32" spans="1:27" x14ac:dyDescent="0.25">
      <c r="A32" s="23" t="s">
        <v>59</v>
      </c>
      <c r="B32" s="17" t="s">
        <v>32</v>
      </c>
      <c r="C32" s="18">
        <v>-522907</v>
      </c>
      <c r="D32" s="18"/>
      <c r="E32" s="19">
        <v>98640127</v>
      </c>
      <c r="F32" s="20">
        <v>99321211</v>
      </c>
      <c r="G32" s="20"/>
      <c r="H32" s="20">
        <v>-286106</v>
      </c>
      <c r="I32" s="20">
        <v>-267594</v>
      </c>
      <c r="J32" s="20">
        <v>-553700</v>
      </c>
      <c r="K32" s="20">
        <v>315945</v>
      </c>
      <c r="L32" s="20">
        <v>-465270</v>
      </c>
      <c r="M32" s="20">
        <v>-45285</v>
      </c>
      <c r="N32" s="20">
        <v>-194610</v>
      </c>
      <c r="O32" s="20">
        <v>198331</v>
      </c>
      <c r="P32" s="20">
        <v>-250121</v>
      </c>
      <c r="Q32" s="20"/>
      <c r="R32" s="20">
        <v>-51790</v>
      </c>
      <c r="S32" s="20"/>
      <c r="T32" s="20"/>
      <c r="U32" s="20"/>
      <c r="V32" s="20"/>
      <c r="W32" s="20">
        <v>-800100</v>
      </c>
      <c r="X32" s="20">
        <v>99037558</v>
      </c>
      <c r="Y32" s="20">
        <v>-99837658</v>
      </c>
      <c r="Z32" s="21">
        <v>-100.80787533149798</v>
      </c>
      <c r="AA32" s="22">
        <v>99321211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10014931</v>
      </c>
      <c r="D35" s="18"/>
      <c r="E35" s="19"/>
      <c r="F35" s="20"/>
      <c r="G35" s="20"/>
      <c r="H35" s="20">
        <v>238815</v>
      </c>
      <c r="I35" s="20">
        <v>240776</v>
      </c>
      <c r="J35" s="20">
        <v>479591</v>
      </c>
      <c r="K35" s="20">
        <v>242311</v>
      </c>
      <c r="L35" s="20">
        <v>240854</v>
      </c>
      <c r="M35" s="20">
        <v>239589</v>
      </c>
      <c r="N35" s="20">
        <v>722754</v>
      </c>
      <c r="O35" s="20">
        <v>243009</v>
      </c>
      <c r="P35" s="20">
        <v>224527</v>
      </c>
      <c r="Q35" s="20"/>
      <c r="R35" s="20">
        <v>467536</v>
      </c>
      <c r="S35" s="20"/>
      <c r="T35" s="20"/>
      <c r="U35" s="20"/>
      <c r="V35" s="20"/>
      <c r="W35" s="20">
        <v>1669881</v>
      </c>
      <c r="X35" s="20"/>
      <c r="Y35" s="20">
        <v>1669881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17579499</v>
      </c>
      <c r="D37" s="29">
        <f t="shared" ref="D37:Y37" si="3">SUM(D29:D36)</f>
        <v>0</v>
      </c>
      <c r="E37" s="30">
        <f t="shared" si="3"/>
        <v>355681365</v>
      </c>
      <c r="F37" s="31">
        <f t="shared" si="3"/>
        <v>356362449</v>
      </c>
      <c r="G37" s="31">
        <f t="shared" si="3"/>
        <v>0</v>
      </c>
      <c r="H37" s="31">
        <f t="shared" si="3"/>
        <v>-47642</v>
      </c>
      <c r="I37" s="31">
        <f t="shared" si="3"/>
        <v>-27863</v>
      </c>
      <c r="J37" s="31">
        <f t="shared" si="3"/>
        <v>-75505</v>
      </c>
      <c r="K37" s="31">
        <f t="shared" si="3"/>
        <v>557596</v>
      </c>
      <c r="L37" s="31">
        <f t="shared" si="3"/>
        <v>-225065</v>
      </c>
      <c r="M37" s="31">
        <f t="shared" si="3"/>
        <v>194113</v>
      </c>
      <c r="N37" s="31">
        <f t="shared" si="3"/>
        <v>526644</v>
      </c>
      <c r="O37" s="31">
        <f t="shared" si="3"/>
        <v>441220</v>
      </c>
      <c r="P37" s="31">
        <f t="shared" si="3"/>
        <v>-25764</v>
      </c>
      <c r="Q37" s="31">
        <f t="shared" si="3"/>
        <v>0</v>
      </c>
      <c r="R37" s="31">
        <f t="shared" si="3"/>
        <v>415456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866595</v>
      </c>
      <c r="X37" s="31">
        <f t="shared" si="3"/>
        <v>356078796</v>
      </c>
      <c r="Y37" s="31">
        <f t="shared" si="3"/>
        <v>-355212201</v>
      </c>
      <c r="Z37" s="32">
        <f>+IF(X37&lt;&gt;0,+(Y37/X37)*100,0)</f>
        <v>-99.756628305382151</v>
      </c>
      <c r="AA37" s="33">
        <f>SUM(AA29:AA36)</f>
        <v>356362449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17579499</v>
      </c>
      <c r="D44" s="29">
        <f>+D37+D43</f>
        <v>0</v>
      </c>
      <c r="E44" s="30">
        <f t="shared" si="5"/>
        <v>355681365</v>
      </c>
      <c r="F44" s="31">
        <f t="shared" si="5"/>
        <v>356362449</v>
      </c>
      <c r="G44" s="31">
        <f t="shared" si="5"/>
        <v>0</v>
      </c>
      <c r="H44" s="31">
        <f t="shared" si="5"/>
        <v>-47642</v>
      </c>
      <c r="I44" s="31">
        <f t="shared" si="5"/>
        <v>-27863</v>
      </c>
      <c r="J44" s="31">
        <f t="shared" si="5"/>
        <v>-75505</v>
      </c>
      <c r="K44" s="31">
        <f t="shared" si="5"/>
        <v>557596</v>
      </c>
      <c r="L44" s="31">
        <f t="shared" si="5"/>
        <v>-225065</v>
      </c>
      <c r="M44" s="31">
        <f t="shared" si="5"/>
        <v>194113</v>
      </c>
      <c r="N44" s="31">
        <f t="shared" si="5"/>
        <v>526644</v>
      </c>
      <c r="O44" s="31">
        <f t="shared" si="5"/>
        <v>441220</v>
      </c>
      <c r="P44" s="31">
        <f t="shared" si="5"/>
        <v>-25764</v>
      </c>
      <c r="Q44" s="31">
        <f t="shared" si="5"/>
        <v>0</v>
      </c>
      <c r="R44" s="31">
        <f t="shared" si="5"/>
        <v>415456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866595</v>
      </c>
      <c r="X44" s="31">
        <f t="shared" si="5"/>
        <v>356078796</v>
      </c>
      <c r="Y44" s="31">
        <f t="shared" si="5"/>
        <v>-355212201</v>
      </c>
      <c r="Z44" s="32">
        <f>+IF(X44&lt;&gt;0,+(Y44/X44)*100,0)</f>
        <v>-99.756628305382151</v>
      </c>
      <c r="AA44" s="33">
        <f>+AA37+AA43</f>
        <v>356362449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10473869</v>
      </c>
      <c r="D45" s="42">
        <f t="shared" si="6"/>
        <v>0</v>
      </c>
      <c r="E45" s="43">
        <f t="shared" si="6"/>
        <v>-302629758</v>
      </c>
      <c r="F45" s="44">
        <f t="shared" si="6"/>
        <v>-296921268</v>
      </c>
      <c r="G45" s="44">
        <f t="shared" si="6"/>
        <v>0</v>
      </c>
      <c r="H45" s="44">
        <f t="shared" si="6"/>
        <v>1006024</v>
      </c>
      <c r="I45" s="44">
        <f t="shared" si="6"/>
        <v>-9588618</v>
      </c>
      <c r="J45" s="44">
        <f t="shared" si="6"/>
        <v>-8582594</v>
      </c>
      <c r="K45" s="44">
        <f t="shared" si="6"/>
        <v>1270294</v>
      </c>
      <c r="L45" s="44">
        <f t="shared" si="6"/>
        <v>1607044</v>
      </c>
      <c r="M45" s="44">
        <f t="shared" si="6"/>
        <v>1599790</v>
      </c>
      <c r="N45" s="44">
        <f t="shared" si="6"/>
        <v>4477128</v>
      </c>
      <c r="O45" s="44">
        <f t="shared" si="6"/>
        <v>638381</v>
      </c>
      <c r="P45" s="44">
        <f t="shared" si="6"/>
        <v>1302843</v>
      </c>
      <c r="Q45" s="44">
        <f t="shared" si="6"/>
        <v>0</v>
      </c>
      <c r="R45" s="44">
        <f t="shared" si="6"/>
        <v>1941224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-2164242</v>
      </c>
      <c r="X45" s="44">
        <f t="shared" si="6"/>
        <v>-301246951</v>
      </c>
      <c r="Y45" s="44">
        <f t="shared" si="6"/>
        <v>299082709</v>
      </c>
      <c r="Z45" s="45">
        <f>+IF(X45&lt;&gt;0,+(Y45/X45)*100,0)</f>
        <v>-99.281572147762589</v>
      </c>
      <c r="AA45" s="46">
        <f>+AA26-AA44</f>
        <v>-296921268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403411121</v>
      </c>
      <c r="F47" s="20">
        <v>409119611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404793928</v>
      </c>
      <c r="Y47" s="20">
        <v>-404793928</v>
      </c>
      <c r="Z47" s="47">
        <v>-100</v>
      </c>
      <c r="AA47" s="22">
        <v>409119611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403411121</v>
      </c>
      <c r="F50" s="52">
        <f t="shared" si="7"/>
        <v>409119611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404793928</v>
      </c>
      <c r="Y50" s="52">
        <f t="shared" si="7"/>
        <v>-404793928</v>
      </c>
      <c r="Z50" s="53">
        <f>+IF(X50&lt;&gt;0,+(Y50/X50)*100,0)</f>
        <v>-100</v>
      </c>
      <c r="AA50" s="54">
        <f>SUM(AA47:AA49)</f>
        <v>409119611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-16678062</v>
      </c>
      <c r="F6" s="20">
        <v>-54082499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-40561875</v>
      </c>
      <c r="Y6" s="20">
        <v>40561875</v>
      </c>
      <c r="Z6" s="21">
        <v>-100</v>
      </c>
      <c r="AA6" s="22">
        <v>-54082499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-8125341</v>
      </c>
      <c r="H7" s="20"/>
      <c r="I7" s="20"/>
      <c r="J7" s="20">
        <v>-8125341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-8125341</v>
      </c>
      <c r="X7" s="20"/>
      <c r="Y7" s="20">
        <v>-8125341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-16678062</v>
      </c>
      <c r="F13" s="31">
        <f t="shared" si="0"/>
        <v>-54082499</v>
      </c>
      <c r="G13" s="31">
        <f t="shared" si="0"/>
        <v>-8125341</v>
      </c>
      <c r="H13" s="31">
        <f t="shared" si="0"/>
        <v>0</v>
      </c>
      <c r="I13" s="31">
        <f t="shared" si="0"/>
        <v>0</v>
      </c>
      <c r="J13" s="31">
        <f t="shared" si="0"/>
        <v>-8125341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-8125341</v>
      </c>
      <c r="X13" s="31">
        <f t="shared" si="0"/>
        <v>-40561875</v>
      </c>
      <c r="Y13" s="31">
        <f t="shared" si="0"/>
        <v>32436534</v>
      </c>
      <c r="Z13" s="32">
        <f>+IF(X13&lt;&gt;0,+(Y13/X13)*100,0)</f>
        <v>-79.968034022095864</v>
      </c>
      <c r="AA13" s="33">
        <f>SUM(AA6:AA12)</f>
        <v>-54082499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491000</v>
      </c>
      <c r="D17" s="18"/>
      <c r="E17" s="19">
        <v>35680275</v>
      </c>
      <c r="F17" s="20">
        <v>37404438</v>
      </c>
      <c r="G17" s="24"/>
      <c r="H17" s="24"/>
      <c r="I17" s="24">
        <v>491000</v>
      </c>
      <c r="J17" s="20">
        <v>491000</v>
      </c>
      <c r="K17" s="24"/>
      <c r="L17" s="24">
        <v>950374</v>
      </c>
      <c r="M17" s="20">
        <v>20717229</v>
      </c>
      <c r="N17" s="24">
        <v>21667603</v>
      </c>
      <c r="O17" s="24"/>
      <c r="P17" s="24">
        <v>550000</v>
      </c>
      <c r="Q17" s="20"/>
      <c r="R17" s="24">
        <v>550000</v>
      </c>
      <c r="S17" s="24"/>
      <c r="T17" s="20"/>
      <c r="U17" s="24"/>
      <c r="V17" s="24"/>
      <c r="W17" s="24">
        <v>22708603</v>
      </c>
      <c r="X17" s="20">
        <v>28278775</v>
      </c>
      <c r="Y17" s="24">
        <v>-5570172</v>
      </c>
      <c r="Z17" s="25">
        <v>-19.697359592132262</v>
      </c>
      <c r="AA17" s="26">
        <v>37404438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491000</v>
      </c>
      <c r="D25" s="29">
        <f t="shared" ref="D25:Y25" si="1">SUM(D15:D24)</f>
        <v>0</v>
      </c>
      <c r="E25" s="35">
        <f t="shared" si="1"/>
        <v>35680275</v>
      </c>
      <c r="F25" s="36">
        <f t="shared" si="1"/>
        <v>37404438</v>
      </c>
      <c r="G25" s="36">
        <f t="shared" si="1"/>
        <v>0</v>
      </c>
      <c r="H25" s="36">
        <f t="shared" si="1"/>
        <v>0</v>
      </c>
      <c r="I25" s="36">
        <f t="shared" si="1"/>
        <v>491000</v>
      </c>
      <c r="J25" s="36">
        <f t="shared" si="1"/>
        <v>491000</v>
      </c>
      <c r="K25" s="36">
        <f t="shared" si="1"/>
        <v>0</v>
      </c>
      <c r="L25" s="36">
        <f t="shared" si="1"/>
        <v>950374</v>
      </c>
      <c r="M25" s="36">
        <f t="shared" si="1"/>
        <v>20717229</v>
      </c>
      <c r="N25" s="36">
        <f t="shared" si="1"/>
        <v>21667603</v>
      </c>
      <c r="O25" s="36">
        <f t="shared" si="1"/>
        <v>0</v>
      </c>
      <c r="P25" s="36">
        <f t="shared" si="1"/>
        <v>550000</v>
      </c>
      <c r="Q25" s="36">
        <f t="shared" si="1"/>
        <v>0</v>
      </c>
      <c r="R25" s="36">
        <f t="shared" si="1"/>
        <v>550000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22708603</v>
      </c>
      <c r="X25" s="36">
        <f t="shared" si="1"/>
        <v>28278775</v>
      </c>
      <c r="Y25" s="36">
        <f t="shared" si="1"/>
        <v>-5570172</v>
      </c>
      <c r="Z25" s="37">
        <f>+IF(X25&lt;&gt;0,+(Y25/X25)*100,0)</f>
        <v>-19.697359592132262</v>
      </c>
      <c r="AA25" s="38">
        <f>SUM(AA15:AA24)</f>
        <v>37404438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491000</v>
      </c>
      <c r="D26" s="29">
        <f>+D13+D25</f>
        <v>0</v>
      </c>
      <c r="E26" s="30">
        <f t="shared" si="2"/>
        <v>19002213</v>
      </c>
      <c r="F26" s="31">
        <f t="shared" si="2"/>
        <v>-16678061</v>
      </c>
      <c r="G26" s="31">
        <f t="shared" si="2"/>
        <v>-8125341</v>
      </c>
      <c r="H26" s="31">
        <f t="shared" si="2"/>
        <v>0</v>
      </c>
      <c r="I26" s="31">
        <f t="shared" si="2"/>
        <v>491000</v>
      </c>
      <c r="J26" s="31">
        <f t="shared" si="2"/>
        <v>-7634341</v>
      </c>
      <c r="K26" s="31">
        <f t="shared" si="2"/>
        <v>0</v>
      </c>
      <c r="L26" s="31">
        <f t="shared" si="2"/>
        <v>950374</v>
      </c>
      <c r="M26" s="31">
        <f t="shared" si="2"/>
        <v>20717229</v>
      </c>
      <c r="N26" s="31">
        <f t="shared" si="2"/>
        <v>21667603</v>
      </c>
      <c r="O26" s="31">
        <f t="shared" si="2"/>
        <v>0</v>
      </c>
      <c r="P26" s="31">
        <f t="shared" si="2"/>
        <v>550000</v>
      </c>
      <c r="Q26" s="31">
        <f t="shared" si="2"/>
        <v>0</v>
      </c>
      <c r="R26" s="31">
        <f t="shared" si="2"/>
        <v>550000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14583262</v>
      </c>
      <c r="X26" s="31">
        <f t="shared" si="2"/>
        <v>-12283100</v>
      </c>
      <c r="Y26" s="31">
        <f t="shared" si="2"/>
        <v>26866362</v>
      </c>
      <c r="Z26" s="32">
        <f>+IF(X26&lt;&gt;0,+(Y26/X26)*100,0)</f>
        <v>-218.72623360552302</v>
      </c>
      <c r="AA26" s="33">
        <f>+AA13+AA25</f>
        <v>-16678061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127682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-44696</v>
      </c>
      <c r="Y32" s="20">
        <v>44696</v>
      </c>
      <c r="Z32" s="21">
        <v>-100</v>
      </c>
      <c r="AA32" s="22">
        <v>127682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127682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-44696</v>
      </c>
      <c r="Y37" s="31">
        <f t="shared" si="3"/>
        <v>44696</v>
      </c>
      <c r="Z37" s="32">
        <f>+IF(X37&lt;&gt;0,+(Y37/X37)*100,0)</f>
        <v>-100</v>
      </c>
      <c r="AA37" s="33">
        <f>SUM(AA29:AA36)</f>
        <v>127682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-1000000</v>
      </c>
      <c r="F40" s="20">
        <v>-1000000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-749997</v>
      </c>
      <c r="Y40" s="20">
        <v>749997</v>
      </c>
      <c r="Z40" s="21">
        <v>-100</v>
      </c>
      <c r="AA40" s="22">
        <v>-1000000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-1000000</v>
      </c>
      <c r="F43" s="36">
        <f t="shared" si="4"/>
        <v>-1000000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-749997</v>
      </c>
      <c r="Y43" s="36">
        <f t="shared" si="4"/>
        <v>749997</v>
      </c>
      <c r="Z43" s="37">
        <f>+IF(X43&lt;&gt;0,+(Y43/X43)*100,0)</f>
        <v>-100</v>
      </c>
      <c r="AA43" s="38">
        <f>SUM(AA39:AA42)</f>
        <v>-1000000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-1000000</v>
      </c>
      <c r="F44" s="31">
        <f t="shared" si="5"/>
        <v>-872318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-794693</v>
      </c>
      <c r="Y44" s="31">
        <f t="shared" si="5"/>
        <v>794693</v>
      </c>
      <c r="Z44" s="32">
        <f>+IF(X44&lt;&gt;0,+(Y44/X44)*100,0)</f>
        <v>-100</v>
      </c>
      <c r="AA44" s="33">
        <f>+AA37+AA43</f>
        <v>-872318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491000</v>
      </c>
      <c r="D45" s="42">
        <f t="shared" si="6"/>
        <v>0</v>
      </c>
      <c r="E45" s="43">
        <f t="shared" si="6"/>
        <v>20002213</v>
      </c>
      <c r="F45" s="44">
        <f t="shared" si="6"/>
        <v>-15805743</v>
      </c>
      <c r="G45" s="44">
        <f t="shared" si="6"/>
        <v>-8125341</v>
      </c>
      <c r="H45" s="44">
        <f t="shared" si="6"/>
        <v>0</v>
      </c>
      <c r="I45" s="44">
        <f t="shared" si="6"/>
        <v>491000</v>
      </c>
      <c r="J45" s="44">
        <f t="shared" si="6"/>
        <v>-7634341</v>
      </c>
      <c r="K45" s="44">
        <f t="shared" si="6"/>
        <v>0</v>
      </c>
      <c r="L45" s="44">
        <f t="shared" si="6"/>
        <v>950374</v>
      </c>
      <c r="M45" s="44">
        <f t="shared" si="6"/>
        <v>20717229</v>
      </c>
      <c r="N45" s="44">
        <f t="shared" si="6"/>
        <v>21667603</v>
      </c>
      <c r="O45" s="44">
        <f t="shared" si="6"/>
        <v>0</v>
      </c>
      <c r="P45" s="44">
        <f t="shared" si="6"/>
        <v>550000</v>
      </c>
      <c r="Q45" s="44">
        <f t="shared" si="6"/>
        <v>0</v>
      </c>
      <c r="R45" s="44">
        <f t="shared" si="6"/>
        <v>550000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14583262</v>
      </c>
      <c r="X45" s="44">
        <f t="shared" si="6"/>
        <v>-11488407</v>
      </c>
      <c r="Y45" s="44">
        <f t="shared" si="6"/>
        <v>26071669</v>
      </c>
      <c r="Z45" s="45">
        <f>+IF(X45&lt;&gt;0,+(Y45/X45)*100,0)</f>
        <v>-226.93893940212945</v>
      </c>
      <c r="AA45" s="46">
        <f>+AA26-AA44</f>
        <v>-15805743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25766075</v>
      </c>
      <c r="D6" s="18"/>
      <c r="E6" s="19">
        <v>-4754692</v>
      </c>
      <c r="F6" s="20">
        <v>22525830</v>
      </c>
      <c r="G6" s="20">
        <v>25889778</v>
      </c>
      <c r="H6" s="20">
        <v>448912</v>
      </c>
      <c r="I6" s="20">
        <v>-2625539</v>
      </c>
      <c r="J6" s="20">
        <v>23713151</v>
      </c>
      <c r="K6" s="20">
        <v>380101</v>
      </c>
      <c r="L6" s="20">
        <v>-1565080</v>
      </c>
      <c r="M6" s="20">
        <v>-617219</v>
      </c>
      <c r="N6" s="20">
        <v>-1802198</v>
      </c>
      <c r="O6" s="20">
        <v>-656903</v>
      </c>
      <c r="P6" s="20">
        <v>-255904</v>
      </c>
      <c r="Q6" s="20">
        <v>-283009</v>
      </c>
      <c r="R6" s="20">
        <v>-1195816</v>
      </c>
      <c r="S6" s="20"/>
      <c r="T6" s="20"/>
      <c r="U6" s="20"/>
      <c r="V6" s="20"/>
      <c r="W6" s="20">
        <v>20715137</v>
      </c>
      <c r="X6" s="20">
        <v>23463365</v>
      </c>
      <c r="Y6" s="20">
        <v>-2748228</v>
      </c>
      <c r="Z6" s="21">
        <v>-11.712846814597992</v>
      </c>
      <c r="AA6" s="22">
        <v>22525830</v>
      </c>
    </row>
    <row r="7" spans="1:27" x14ac:dyDescent="0.25">
      <c r="A7" s="23" t="s">
        <v>35</v>
      </c>
      <c r="B7" s="17" t="s">
        <v>32</v>
      </c>
      <c r="C7" s="18">
        <v>2095838</v>
      </c>
      <c r="D7" s="18"/>
      <c r="E7" s="19">
        <v>5016522</v>
      </c>
      <c r="F7" s="20">
        <v>2674541</v>
      </c>
      <c r="G7" s="20">
        <v>4261898</v>
      </c>
      <c r="H7" s="20">
        <v>-979781</v>
      </c>
      <c r="I7" s="20">
        <v>66462</v>
      </c>
      <c r="J7" s="20">
        <v>3348579</v>
      </c>
      <c r="K7" s="20">
        <v>693307</v>
      </c>
      <c r="L7" s="20">
        <v>-429083</v>
      </c>
      <c r="M7" s="20">
        <v>352609</v>
      </c>
      <c r="N7" s="20">
        <v>616833</v>
      </c>
      <c r="O7" s="20">
        <v>355039</v>
      </c>
      <c r="P7" s="20">
        <v>-169522</v>
      </c>
      <c r="Q7" s="20">
        <v>210923</v>
      </c>
      <c r="R7" s="20">
        <v>396440</v>
      </c>
      <c r="S7" s="20"/>
      <c r="T7" s="20"/>
      <c r="U7" s="20"/>
      <c r="V7" s="20"/>
      <c r="W7" s="20">
        <v>4361852</v>
      </c>
      <c r="X7" s="20">
        <v>3054899</v>
      </c>
      <c r="Y7" s="20">
        <v>1306953</v>
      </c>
      <c r="Z7" s="21">
        <v>42.782200000720152</v>
      </c>
      <c r="AA7" s="22">
        <v>2674541</v>
      </c>
    </row>
    <row r="8" spans="1:27" x14ac:dyDescent="0.25">
      <c r="A8" s="23" t="s">
        <v>36</v>
      </c>
      <c r="B8" s="17" t="s">
        <v>32</v>
      </c>
      <c r="C8" s="18">
        <v>66676</v>
      </c>
      <c r="D8" s="18"/>
      <c r="E8" s="19"/>
      <c r="F8" s="20">
        <v>66676</v>
      </c>
      <c r="G8" s="20">
        <v>66676</v>
      </c>
      <c r="H8" s="20"/>
      <c r="I8" s="20"/>
      <c r="J8" s="20">
        <v>66676</v>
      </c>
      <c r="K8" s="20"/>
      <c r="L8" s="20"/>
      <c r="M8" s="20"/>
      <c r="N8" s="20"/>
      <c r="O8" s="20"/>
      <c r="P8" s="20">
        <v>-66676</v>
      </c>
      <c r="Q8" s="20"/>
      <c r="R8" s="20">
        <v>-66676</v>
      </c>
      <c r="S8" s="20"/>
      <c r="T8" s="20"/>
      <c r="U8" s="20"/>
      <c r="V8" s="20"/>
      <c r="W8" s="20"/>
      <c r="X8" s="20">
        <v>66676</v>
      </c>
      <c r="Y8" s="20">
        <v>-66676</v>
      </c>
      <c r="Z8" s="21">
        <v>-100</v>
      </c>
      <c r="AA8" s="22">
        <v>66676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-100000</v>
      </c>
      <c r="F10" s="20">
        <v>-211386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-119551</v>
      </c>
      <c r="Y10" s="20">
        <v>119551</v>
      </c>
      <c r="Z10" s="21">
        <v>-100</v>
      </c>
      <c r="AA10" s="22">
        <v>-211386</v>
      </c>
    </row>
    <row r="11" spans="1:27" x14ac:dyDescent="0.25">
      <c r="A11" s="23" t="s">
        <v>39</v>
      </c>
      <c r="B11" s="17" t="s">
        <v>32</v>
      </c>
      <c r="C11" s="18">
        <v>2095168</v>
      </c>
      <c r="D11" s="18"/>
      <c r="E11" s="19"/>
      <c r="F11" s="20">
        <v>2095169</v>
      </c>
      <c r="G11" s="24">
        <v>2140181</v>
      </c>
      <c r="H11" s="24">
        <v>45012</v>
      </c>
      <c r="I11" s="24">
        <v>460187</v>
      </c>
      <c r="J11" s="20">
        <v>2645380</v>
      </c>
      <c r="K11" s="24">
        <v>45012</v>
      </c>
      <c r="L11" s="24">
        <v>308545</v>
      </c>
      <c r="M11" s="20">
        <v>172209</v>
      </c>
      <c r="N11" s="24">
        <v>525766</v>
      </c>
      <c r="O11" s="24">
        <v>186877</v>
      </c>
      <c r="P11" s="24">
        <v>128470</v>
      </c>
      <c r="Q11" s="20">
        <v>123167</v>
      </c>
      <c r="R11" s="24">
        <v>438514</v>
      </c>
      <c r="S11" s="24"/>
      <c r="T11" s="20"/>
      <c r="U11" s="24"/>
      <c r="V11" s="24"/>
      <c r="W11" s="24">
        <v>3609660</v>
      </c>
      <c r="X11" s="20">
        <v>2095169</v>
      </c>
      <c r="Y11" s="24">
        <v>1514491</v>
      </c>
      <c r="Z11" s="25">
        <v>72.284908759150213</v>
      </c>
      <c r="AA11" s="26">
        <v>2095169</v>
      </c>
    </row>
    <row r="12" spans="1:27" x14ac:dyDescent="0.25">
      <c r="A12" s="23" t="s">
        <v>40</v>
      </c>
      <c r="B12" s="17" t="s">
        <v>32</v>
      </c>
      <c r="C12" s="18">
        <v>-162440</v>
      </c>
      <c r="D12" s="18"/>
      <c r="E12" s="19"/>
      <c r="F12" s="20">
        <v>-162439</v>
      </c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>
        <v>-162439</v>
      </c>
      <c r="Y12" s="20"/>
      <c r="Z12" s="21"/>
      <c r="AA12" s="22">
        <v>-162439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29861317</v>
      </c>
      <c r="D13" s="29">
        <f>SUM(D6:D12)</f>
        <v>0</v>
      </c>
      <c r="E13" s="30">
        <f t="shared" si="0"/>
        <v>161830</v>
      </c>
      <c r="F13" s="31">
        <f t="shared" si="0"/>
        <v>26988391</v>
      </c>
      <c r="G13" s="31">
        <f t="shared" si="0"/>
        <v>32196094</v>
      </c>
      <c r="H13" s="31">
        <f t="shared" si="0"/>
        <v>-485857</v>
      </c>
      <c r="I13" s="31">
        <f t="shared" si="0"/>
        <v>-2098890</v>
      </c>
      <c r="J13" s="31">
        <f t="shared" si="0"/>
        <v>29611347</v>
      </c>
      <c r="K13" s="31">
        <f t="shared" si="0"/>
        <v>1118420</v>
      </c>
      <c r="L13" s="31">
        <f t="shared" si="0"/>
        <v>-1685618</v>
      </c>
      <c r="M13" s="31">
        <f t="shared" si="0"/>
        <v>-92401</v>
      </c>
      <c r="N13" s="31">
        <f t="shared" si="0"/>
        <v>-659599</v>
      </c>
      <c r="O13" s="31">
        <f t="shared" si="0"/>
        <v>-114987</v>
      </c>
      <c r="P13" s="31">
        <f t="shared" si="0"/>
        <v>-363632</v>
      </c>
      <c r="Q13" s="31">
        <f t="shared" si="0"/>
        <v>51081</v>
      </c>
      <c r="R13" s="31">
        <f t="shared" si="0"/>
        <v>-427538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28524210</v>
      </c>
      <c r="X13" s="31">
        <f t="shared" si="0"/>
        <v>28398119</v>
      </c>
      <c r="Y13" s="31">
        <f t="shared" si="0"/>
        <v>126091</v>
      </c>
      <c r="Z13" s="32">
        <f>+IF(X13&lt;&gt;0,+(Y13/X13)*100,0)</f>
        <v>0.44401180233099241</v>
      </c>
      <c r="AA13" s="33">
        <f>SUM(AA6:AA12)</f>
        <v>26988391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17776637</v>
      </c>
      <c r="D17" s="18"/>
      <c r="E17" s="19">
        <v>13446851</v>
      </c>
      <c r="F17" s="20">
        <v>28605339</v>
      </c>
      <c r="G17" s="24">
        <v>13552425</v>
      </c>
      <c r="H17" s="24">
        <v>28312639</v>
      </c>
      <c r="I17" s="24">
        <v>2767833</v>
      </c>
      <c r="J17" s="20">
        <v>44632897</v>
      </c>
      <c r="K17" s="24"/>
      <c r="L17" s="24">
        <v>1756888</v>
      </c>
      <c r="M17" s="20">
        <v>1114247</v>
      </c>
      <c r="N17" s="24">
        <v>2871135</v>
      </c>
      <c r="O17" s="24">
        <v>627467</v>
      </c>
      <c r="P17" s="24">
        <v>533892</v>
      </c>
      <c r="Q17" s="20">
        <v>287411</v>
      </c>
      <c r="R17" s="24">
        <v>1448770</v>
      </c>
      <c r="S17" s="24"/>
      <c r="T17" s="20"/>
      <c r="U17" s="24"/>
      <c r="V17" s="24"/>
      <c r="W17" s="24">
        <v>48952802</v>
      </c>
      <c r="X17" s="20">
        <v>26814516</v>
      </c>
      <c r="Y17" s="24">
        <v>22138286</v>
      </c>
      <c r="Z17" s="25">
        <v>82.560826382247583</v>
      </c>
      <c r="AA17" s="26">
        <v>28605339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17776637</v>
      </c>
      <c r="D25" s="29">
        <f t="shared" ref="D25:Y25" si="1">SUM(D15:D24)</f>
        <v>0</v>
      </c>
      <c r="E25" s="35">
        <f t="shared" si="1"/>
        <v>13446851</v>
      </c>
      <c r="F25" s="36">
        <f t="shared" si="1"/>
        <v>28605339</v>
      </c>
      <c r="G25" s="36">
        <f t="shared" si="1"/>
        <v>13552425</v>
      </c>
      <c r="H25" s="36">
        <f t="shared" si="1"/>
        <v>28312639</v>
      </c>
      <c r="I25" s="36">
        <f t="shared" si="1"/>
        <v>2767833</v>
      </c>
      <c r="J25" s="36">
        <f t="shared" si="1"/>
        <v>44632897</v>
      </c>
      <c r="K25" s="36">
        <f t="shared" si="1"/>
        <v>0</v>
      </c>
      <c r="L25" s="36">
        <f t="shared" si="1"/>
        <v>1756888</v>
      </c>
      <c r="M25" s="36">
        <f t="shared" si="1"/>
        <v>1114247</v>
      </c>
      <c r="N25" s="36">
        <f t="shared" si="1"/>
        <v>2871135</v>
      </c>
      <c r="O25" s="36">
        <f t="shared" si="1"/>
        <v>627467</v>
      </c>
      <c r="P25" s="36">
        <f t="shared" si="1"/>
        <v>533892</v>
      </c>
      <c r="Q25" s="36">
        <f t="shared" si="1"/>
        <v>287411</v>
      </c>
      <c r="R25" s="36">
        <f t="shared" si="1"/>
        <v>1448770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48952802</v>
      </c>
      <c r="X25" s="36">
        <f t="shared" si="1"/>
        <v>26814516</v>
      </c>
      <c r="Y25" s="36">
        <f t="shared" si="1"/>
        <v>22138286</v>
      </c>
      <c r="Z25" s="37">
        <f>+IF(X25&lt;&gt;0,+(Y25/X25)*100,0)</f>
        <v>82.560826382247583</v>
      </c>
      <c r="AA25" s="38">
        <f>SUM(AA15:AA24)</f>
        <v>28605339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47637954</v>
      </c>
      <c r="D26" s="29">
        <f>+D13+D25</f>
        <v>0</v>
      </c>
      <c r="E26" s="30">
        <f t="shared" si="2"/>
        <v>13608681</v>
      </c>
      <c r="F26" s="31">
        <f t="shared" si="2"/>
        <v>55593730</v>
      </c>
      <c r="G26" s="31">
        <f t="shared" si="2"/>
        <v>45748519</v>
      </c>
      <c r="H26" s="31">
        <f t="shared" si="2"/>
        <v>27826782</v>
      </c>
      <c r="I26" s="31">
        <f t="shared" si="2"/>
        <v>668943</v>
      </c>
      <c r="J26" s="31">
        <f t="shared" si="2"/>
        <v>74244244</v>
      </c>
      <c r="K26" s="31">
        <f t="shared" si="2"/>
        <v>1118420</v>
      </c>
      <c r="L26" s="31">
        <f t="shared" si="2"/>
        <v>71270</v>
      </c>
      <c r="M26" s="31">
        <f t="shared" si="2"/>
        <v>1021846</v>
      </c>
      <c r="N26" s="31">
        <f t="shared" si="2"/>
        <v>2211536</v>
      </c>
      <c r="O26" s="31">
        <f t="shared" si="2"/>
        <v>512480</v>
      </c>
      <c r="P26" s="31">
        <f t="shared" si="2"/>
        <v>170260</v>
      </c>
      <c r="Q26" s="31">
        <f t="shared" si="2"/>
        <v>338492</v>
      </c>
      <c r="R26" s="31">
        <f t="shared" si="2"/>
        <v>1021232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77477012</v>
      </c>
      <c r="X26" s="31">
        <f t="shared" si="2"/>
        <v>55212635</v>
      </c>
      <c r="Y26" s="31">
        <f t="shared" si="2"/>
        <v>22264377</v>
      </c>
      <c r="Z26" s="32">
        <f>+IF(X26&lt;&gt;0,+(Y26/X26)*100,0)</f>
        <v>40.324786165340598</v>
      </c>
      <c r="AA26" s="33">
        <f>+AA13+AA25</f>
        <v>55593730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-49576</v>
      </c>
      <c r="D31" s="18"/>
      <c r="E31" s="19"/>
      <c r="F31" s="20">
        <v>-49577</v>
      </c>
      <c r="G31" s="20">
        <v>-49577</v>
      </c>
      <c r="H31" s="20">
        <v>-4687</v>
      </c>
      <c r="I31" s="20"/>
      <c r="J31" s="20">
        <v>-54264</v>
      </c>
      <c r="K31" s="20">
        <v>-3211</v>
      </c>
      <c r="L31" s="20">
        <v>-3313</v>
      </c>
      <c r="M31" s="20">
        <v>-1501</v>
      </c>
      <c r="N31" s="20">
        <v>-8025</v>
      </c>
      <c r="O31" s="20">
        <v>-456</v>
      </c>
      <c r="P31" s="20">
        <v>-2491</v>
      </c>
      <c r="Q31" s="20">
        <v>-1251</v>
      </c>
      <c r="R31" s="20">
        <v>-4198</v>
      </c>
      <c r="S31" s="20"/>
      <c r="T31" s="20"/>
      <c r="U31" s="20"/>
      <c r="V31" s="20"/>
      <c r="W31" s="20">
        <v>-66487</v>
      </c>
      <c r="X31" s="20">
        <v>-49577</v>
      </c>
      <c r="Y31" s="20">
        <v>-16910</v>
      </c>
      <c r="Z31" s="21">
        <v>34.108558404098673</v>
      </c>
      <c r="AA31" s="22">
        <v>-49577</v>
      </c>
    </row>
    <row r="32" spans="1:27" x14ac:dyDescent="0.25">
      <c r="A32" s="23" t="s">
        <v>59</v>
      </c>
      <c r="B32" s="17" t="s">
        <v>32</v>
      </c>
      <c r="C32" s="18">
        <v>-1615403</v>
      </c>
      <c r="D32" s="18"/>
      <c r="E32" s="19">
        <v>18297945</v>
      </c>
      <c r="F32" s="20">
        <v>15852886</v>
      </c>
      <c r="G32" s="20">
        <v>-2027761</v>
      </c>
      <c r="H32" s="20">
        <v>-88681</v>
      </c>
      <c r="I32" s="20">
        <v>12562709</v>
      </c>
      <c r="J32" s="20">
        <v>10446267</v>
      </c>
      <c r="K32" s="20">
        <v>-166323</v>
      </c>
      <c r="L32" s="20">
        <v>17247</v>
      </c>
      <c r="M32" s="20">
        <v>-93467</v>
      </c>
      <c r="N32" s="20">
        <v>-242543</v>
      </c>
      <c r="O32" s="20">
        <v>-44290</v>
      </c>
      <c r="P32" s="20">
        <v>-446201</v>
      </c>
      <c r="Q32" s="20">
        <v>-58305</v>
      </c>
      <c r="R32" s="20">
        <v>-548796</v>
      </c>
      <c r="S32" s="20"/>
      <c r="T32" s="20"/>
      <c r="U32" s="20"/>
      <c r="V32" s="20"/>
      <c r="W32" s="20">
        <v>9654928</v>
      </c>
      <c r="X32" s="20">
        <v>12433715</v>
      </c>
      <c r="Y32" s="20">
        <v>-2778787</v>
      </c>
      <c r="Z32" s="21">
        <v>-22.348807255112408</v>
      </c>
      <c r="AA32" s="22">
        <v>15852886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5298271</v>
      </c>
      <c r="D34" s="18"/>
      <c r="E34" s="19"/>
      <c r="F34" s="20">
        <v>-12297606</v>
      </c>
      <c r="G34" s="20">
        <v>5298271</v>
      </c>
      <c r="H34" s="20"/>
      <c r="I34" s="20"/>
      <c r="J34" s="20">
        <v>5298271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5298271</v>
      </c>
      <c r="X34" s="20">
        <v>-12297606</v>
      </c>
      <c r="Y34" s="20">
        <v>17595877</v>
      </c>
      <c r="Z34" s="21">
        <v>-143.08375955450191</v>
      </c>
      <c r="AA34" s="22">
        <v>-12297606</v>
      </c>
    </row>
    <row r="35" spans="1:27" x14ac:dyDescent="0.25">
      <c r="A35" s="23" t="s">
        <v>39</v>
      </c>
      <c r="B35" s="17" t="s">
        <v>32</v>
      </c>
      <c r="C35" s="18">
        <v>5346443</v>
      </c>
      <c r="D35" s="18"/>
      <c r="E35" s="19">
        <v>356372</v>
      </c>
      <c r="F35" s="20">
        <v>5702816</v>
      </c>
      <c r="G35" s="20">
        <v>5526948</v>
      </c>
      <c r="H35" s="20">
        <v>71708</v>
      </c>
      <c r="I35" s="20">
        <v>9134</v>
      </c>
      <c r="J35" s="20">
        <v>5607790</v>
      </c>
      <c r="K35" s="20">
        <v>85782</v>
      </c>
      <c r="L35" s="20">
        <v>30010</v>
      </c>
      <c r="M35" s="20">
        <v>27800</v>
      </c>
      <c r="N35" s="20">
        <v>143592</v>
      </c>
      <c r="O35" s="20">
        <v>38550</v>
      </c>
      <c r="P35" s="20">
        <v>122963</v>
      </c>
      <c r="Q35" s="20">
        <v>6627</v>
      </c>
      <c r="R35" s="20">
        <v>168140</v>
      </c>
      <c r="S35" s="20"/>
      <c r="T35" s="20"/>
      <c r="U35" s="20"/>
      <c r="V35" s="20"/>
      <c r="W35" s="20">
        <v>5919522</v>
      </c>
      <c r="X35" s="20">
        <v>5613726</v>
      </c>
      <c r="Y35" s="20">
        <v>305796</v>
      </c>
      <c r="Z35" s="21">
        <v>5.4472911574237859</v>
      </c>
      <c r="AA35" s="22">
        <v>5702816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8979735</v>
      </c>
      <c r="D37" s="29">
        <f t="shared" ref="D37:Y37" si="3">SUM(D29:D36)</f>
        <v>0</v>
      </c>
      <c r="E37" s="30">
        <f t="shared" si="3"/>
        <v>18654317</v>
      </c>
      <c r="F37" s="31">
        <f t="shared" si="3"/>
        <v>9208519</v>
      </c>
      <c r="G37" s="31">
        <f t="shared" si="3"/>
        <v>8747881</v>
      </c>
      <c r="H37" s="31">
        <f t="shared" si="3"/>
        <v>-21660</v>
      </c>
      <c r="I37" s="31">
        <f t="shared" si="3"/>
        <v>12571843</v>
      </c>
      <c r="J37" s="31">
        <f t="shared" si="3"/>
        <v>21298064</v>
      </c>
      <c r="K37" s="31">
        <f t="shared" si="3"/>
        <v>-83752</v>
      </c>
      <c r="L37" s="31">
        <f t="shared" si="3"/>
        <v>43944</v>
      </c>
      <c r="M37" s="31">
        <f t="shared" si="3"/>
        <v>-67168</v>
      </c>
      <c r="N37" s="31">
        <f t="shared" si="3"/>
        <v>-106976</v>
      </c>
      <c r="O37" s="31">
        <f t="shared" si="3"/>
        <v>-6196</v>
      </c>
      <c r="P37" s="31">
        <f t="shared" si="3"/>
        <v>-325729</v>
      </c>
      <c r="Q37" s="31">
        <f t="shared" si="3"/>
        <v>-52929</v>
      </c>
      <c r="R37" s="31">
        <f t="shared" si="3"/>
        <v>-384854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20806234</v>
      </c>
      <c r="X37" s="31">
        <f t="shared" si="3"/>
        <v>5700258</v>
      </c>
      <c r="Y37" s="31">
        <f t="shared" si="3"/>
        <v>15105976</v>
      </c>
      <c r="Z37" s="32">
        <f>+IF(X37&lt;&gt;0,+(Y37/X37)*100,0)</f>
        <v>265.00512783807329</v>
      </c>
      <c r="AA37" s="33">
        <f>SUM(AA29:AA36)</f>
        <v>9208519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8979735</v>
      </c>
      <c r="D44" s="29">
        <f>+D37+D43</f>
        <v>0</v>
      </c>
      <c r="E44" s="30">
        <f t="shared" si="5"/>
        <v>18654317</v>
      </c>
      <c r="F44" s="31">
        <f t="shared" si="5"/>
        <v>9208519</v>
      </c>
      <c r="G44" s="31">
        <f t="shared" si="5"/>
        <v>8747881</v>
      </c>
      <c r="H44" s="31">
        <f t="shared" si="5"/>
        <v>-21660</v>
      </c>
      <c r="I44" s="31">
        <f t="shared" si="5"/>
        <v>12571843</v>
      </c>
      <c r="J44" s="31">
        <f t="shared" si="5"/>
        <v>21298064</v>
      </c>
      <c r="K44" s="31">
        <f t="shared" si="5"/>
        <v>-83752</v>
      </c>
      <c r="L44" s="31">
        <f t="shared" si="5"/>
        <v>43944</v>
      </c>
      <c r="M44" s="31">
        <f t="shared" si="5"/>
        <v>-67168</v>
      </c>
      <c r="N44" s="31">
        <f t="shared" si="5"/>
        <v>-106976</v>
      </c>
      <c r="O44" s="31">
        <f t="shared" si="5"/>
        <v>-6196</v>
      </c>
      <c r="P44" s="31">
        <f t="shared" si="5"/>
        <v>-325729</v>
      </c>
      <c r="Q44" s="31">
        <f t="shared" si="5"/>
        <v>-52929</v>
      </c>
      <c r="R44" s="31">
        <f t="shared" si="5"/>
        <v>-384854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20806234</v>
      </c>
      <c r="X44" s="31">
        <f t="shared" si="5"/>
        <v>5700258</v>
      </c>
      <c r="Y44" s="31">
        <f t="shared" si="5"/>
        <v>15105976</v>
      </c>
      <c r="Z44" s="32">
        <f>+IF(X44&lt;&gt;0,+(Y44/X44)*100,0)</f>
        <v>265.00512783807329</v>
      </c>
      <c r="AA44" s="33">
        <f>+AA37+AA43</f>
        <v>9208519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38658219</v>
      </c>
      <c r="D45" s="42">
        <f t="shared" si="6"/>
        <v>0</v>
      </c>
      <c r="E45" s="43">
        <f t="shared" si="6"/>
        <v>-5045636</v>
      </c>
      <c r="F45" s="44">
        <f t="shared" si="6"/>
        <v>46385211</v>
      </c>
      <c r="G45" s="44">
        <f t="shared" si="6"/>
        <v>37000638</v>
      </c>
      <c r="H45" s="44">
        <f t="shared" si="6"/>
        <v>27848442</v>
      </c>
      <c r="I45" s="44">
        <f t="shared" si="6"/>
        <v>-11902900</v>
      </c>
      <c r="J45" s="44">
        <f t="shared" si="6"/>
        <v>52946180</v>
      </c>
      <c r="K45" s="44">
        <f t="shared" si="6"/>
        <v>1202172</v>
      </c>
      <c r="L45" s="44">
        <f t="shared" si="6"/>
        <v>27326</v>
      </c>
      <c r="M45" s="44">
        <f t="shared" si="6"/>
        <v>1089014</v>
      </c>
      <c r="N45" s="44">
        <f t="shared" si="6"/>
        <v>2318512</v>
      </c>
      <c r="O45" s="44">
        <f t="shared" si="6"/>
        <v>518676</v>
      </c>
      <c r="P45" s="44">
        <f t="shared" si="6"/>
        <v>495989</v>
      </c>
      <c r="Q45" s="44">
        <f t="shared" si="6"/>
        <v>391421</v>
      </c>
      <c r="R45" s="44">
        <f t="shared" si="6"/>
        <v>1406086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56670778</v>
      </c>
      <c r="X45" s="44">
        <f t="shared" si="6"/>
        <v>49512377</v>
      </c>
      <c r="Y45" s="44">
        <f t="shared" si="6"/>
        <v>7158401</v>
      </c>
      <c r="Z45" s="45">
        <f>+IF(X45&lt;&gt;0,+(Y45/X45)*100,0)</f>
        <v>14.457801127180787</v>
      </c>
      <c r="AA45" s="46">
        <f>+AA26-AA44</f>
        <v>46385211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-7983455</v>
      </c>
      <c r="F47" s="20">
        <v>-9868885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-6741719</v>
      </c>
      <c r="Y47" s="20">
        <v>6741719</v>
      </c>
      <c r="Z47" s="47">
        <v>-100</v>
      </c>
      <c r="AA47" s="22">
        <v>-9868885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-7983455</v>
      </c>
      <c r="F50" s="52">
        <f t="shared" si="7"/>
        <v>-9868885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-6741719</v>
      </c>
      <c r="Y50" s="52">
        <f t="shared" si="7"/>
        <v>6741719</v>
      </c>
      <c r="Z50" s="53">
        <f>+IF(X50&lt;&gt;0,+(Y50/X50)*100,0)</f>
        <v>-100</v>
      </c>
      <c r="AA50" s="54">
        <f>SUM(AA47:AA49)</f>
        <v>-9868885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12985926</v>
      </c>
      <c r="D7" s="18"/>
      <c r="E7" s="19">
        <v>19632789</v>
      </c>
      <c r="F7" s="20">
        <v>23707385</v>
      </c>
      <c r="G7" s="20">
        <v>1620635</v>
      </c>
      <c r="H7" s="20">
        <v>5051264</v>
      </c>
      <c r="I7" s="20">
        <v>1177499</v>
      </c>
      <c r="J7" s="20">
        <v>7849398</v>
      </c>
      <c r="K7" s="20">
        <v>1240293</v>
      </c>
      <c r="L7" s="20">
        <v>1138726</v>
      </c>
      <c r="M7" s="20">
        <v>1404029</v>
      </c>
      <c r="N7" s="20">
        <v>3783048</v>
      </c>
      <c r="O7" s="20">
        <v>1633019</v>
      </c>
      <c r="P7" s="20">
        <v>1745637</v>
      </c>
      <c r="Q7" s="20">
        <v>1767534</v>
      </c>
      <c r="R7" s="20">
        <v>5146190</v>
      </c>
      <c r="S7" s="20"/>
      <c r="T7" s="20"/>
      <c r="U7" s="20"/>
      <c r="V7" s="20"/>
      <c r="W7" s="20">
        <v>16778636</v>
      </c>
      <c r="X7" s="20">
        <v>15503806</v>
      </c>
      <c r="Y7" s="20">
        <v>1274830</v>
      </c>
      <c r="Z7" s="21">
        <v>8.2226906090027185</v>
      </c>
      <c r="AA7" s="22">
        <v>23707385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12985926</v>
      </c>
      <c r="D13" s="29">
        <f>SUM(D6:D12)</f>
        <v>0</v>
      </c>
      <c r="E13" s="30">
        <f t="shared" si="0"/>
        <v>19632789</v>
      </c>
      <c r="F13" s="31">
        <f t="shared" si="0"/>
        <v>23707385</v>
      </c>
      <c r="G13" s="31">
        <f t="shared" si="0"/>
        <v>1620635</v>
      </c>
      <c r="H13" s="31">
        <f t="shared" si="0"/>
        <v>5051264</v>
      </c>
      <c r="I13" s="31">
        <f t="shared" si="0"/>
        <v>1177499</v>
      </c>
      <c r="J13" s="31">
        <f t="shared" si="0"/>
        <v>7849398</v>
      </c>
      <c r="K13" s="31">
        <f t="shared" si="0"/>
        <v>1240293</v>
      </c>
      <c r="L13" s="31">
        <f t="shared" si="0"/>
        <v>1138726</v>
      </c>
      <c r="M13" s="31">
        <f t="shared" si="0"/>
        <v>1404029</v>
      </c>
      <c r="N13" s="31">
        <f t="shared" si="0"/>
        <v>3783048</v>
      </c>
      <c r="O13" s="31">
        <f t="shared" si="0"/>
        <v>1633019</v>
      </c>
      <c r="P13" s="31">
        <f t="shared" si="0"/>
        <v>1745637</v>
      </c>
      <c r="Q13" s="31">
        <f t="shared" si="0"/>
        <v>1767534</v>
      </c>
      <c r="R13" s="31">
        <f t="shared" si="0"/>
        <v>5146190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16778636</v>
      </c>
      <c r="X13" s="31">
        <f t="shared" si="0"/>
        <v>15503806</v>
      </c>
      <c r="Y13" s="31">
        <f t="shared" si="0"/>
        <v>1274830</v>
      </c>
      <c r="Z13" s="32">
        <f>+IF(X13&lt;&gt;0,+(Y13/X13)*100,0)</f>
        <v>8.2226906090027185</v>
      </c>
      <c r="AA13" s="33">
        <f>SUM(AA6:AA12)</f>
        <v>23707385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13596949</v>
      </c>
      <c r="D17" s="18"/>
      <c r="E17" s="19">
        <v>13000000</v>
      </c>
      <c r="F17" s="20">
        <v>1602575</v>
      </c>
      <c r="G17" s="24"/>
      <c r="H17" s="24">
        <v>13596949</v>
      </c>
      <c r="I17" s="24"/>
      <c r="J17" s="20">
        <v>13596949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13596949</v>
      </c>
      <c r="X17" s="20">
        <v>641030</v>
      </c>
      <c r="Y17" s="24">
        <v>12955919</v>
      </c>
      <c r="Z17" s="25">
        <v>2021.1096204545806</v>
      </c>
      <c r="AA17" s="26">
        <v>1602575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13596949</v>
      </c>
      <c r="D25" s="29">
        <f t="shared" ref="D25:Y25" si="1">SUM(D15:D24)</f>
        <v>0</v>
      </c>
      <c r="E25" s="35">
        <f t="shared" si="1"/>
        <v>13000000</v>
      </c>
      <c r="F25" s="36">
        <f t="shared" si="1"/>
        <v>1602575</v>
      </c>
      <c r="G25" s="36">
        <f t="shared" si="1"/>
        <v>0</v>
      </c>
      <c r="H25" s="36">
        <f t="shared" si="1"/>
        <v>13596949</v>
      </c>
      <c r="I25" s="36">
        <f t="shared" si="1"/>
        <v>0</v>
      </c>
      <c r="J25" s="36">
        <f t="shared" si="1"/>
        <v>13596949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13596949</v>
      </c>
      <c r="X25" s="36">
        <f t="shared" si="1"/>
        <v>641030</v>
      </c>
      <c r="Y25" s="36">
        <f t="shared" si="1"/>
        <v>12955919</v>
      </c>
      <c r="Z25" s="37">
        <f>+IF(X25&lt;&gt;0,+(Y25/X25)*100,0)</f>
        <v>2021.1096204545806</v>
      </c>
      <c r="AA25" s="38">
        <f>SUM(AA15:AA24)</f>
        <v>1602575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26582875</v>
      </c>
      <c r="D26" s="29">
        <f>+D13+D25</f>
        <v>0</v>
      </c>
      <c r="E26" s="30">
        <f t="shared" si="2"/>
        <v>32632789</v>
      </c>
      <c r="F26" s="31">
        <f t="shared" si="2"/>
        <v>25309960</v>
      </c>
      <c r="G26" s="31">
        <f t="shared" si="2"/>
        <v>1620635</v>
      </c>
      <c r="H26" s="31">
        <f t="shared" si="2"/>
        <v>18648213</v>
      </c>
      <c r="I26" s="31">
        <f t="shared" si="2"/>
        <v>1177499</v>
      </c>
      <c r="J26" s="31">
        <f t="shared" si="2"/>
        <v>21446347</v>
      </c>
      <c r="K26" s="31">
        <f t="shared" si="2"/>
        <v>1240293</v>
      </c>
      <c r="L26" s="31">
        <f t="shared" si="2"/>
        <v>1138726</v>
      </c>
      <c r="M26" s="31">
        <f t="shared" si="2"/>
        <v>1404029</v>
      </c>
      <c r="N26" s="31">
        <f t="shared" si="2"/>
        <v>3783048</v>
      </c>
      <c r="O26" s="31">
        <f t="shared" si="2"/>
        <v>1633019</v>
      </c>
      <c r="P26" s="31">
        <f t="shared" si="2"/>
        <v>1745637</v>
      </c>
      <c r="Q26" s="31">
        <f t="shared" si="2"/>
        <v>1767534</v>
      </c>
      <c r="R26" s="31">
        <f t="shared" si="2"/>
        <v>5146190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30375585</v>
      </c>
      <c r="X26" s="31">
        <f t="shared" si="2"/>
        <v>16144836</v>
      </c>
      <c r="Y26" s="31">
        <f t="shared" si="2"/>
        <v>14230749</v>
      </c>
      <c r="Z26" s="32">
        <f>+IF(X26&lt;&gt;0,+(Y26/X26)*100,0)</f>
        <v>88.144277216566337</v>
      </c>
      <c r="AA26" s="33">
        <f>+AA13+AA25</f>
        <v>25309960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12249571</v>
      </c>
      <c r="D35" s="18"/>
      <c r="E35" s="19"/>
      <c r="F35" s="20">
        <v>115640</v>
      </c>
      <c r="G35" s="20">
        <v>151049</v>
      </c>
      <c r="H35" s="20">
        <v>11601329</v>
      </c>
      <c r="I35" s="20">
        <v>103260</v>
      </c>
      <c r="J35" s="20">
        <v>11855638</v>
      </c>
      <c r="K35" s="20">
        <v>101044</v>
      </c>
      <c r="L35" s="20">
        <v>91129</v>
      </c>
      <c r="M35" s="20">
        <v>128570</v>
      </c>
      <c r="N35" s="20">
        <v>320743</v>
      </c>
      <c r="O35" s="20">
        <v>142841</v>
      </c>
      <c r="P35" s="20">
        <v>154532</v>
      </c>
      <c r="Q35" s="20">
        <v>156870</v>
      </c>
      <c r="R35" s="20">
        <v>454243</v>
      </c>
      <c r="S35" s="20"/>
      <c r="T35" s="20"/>
      <c r="U35" s="20"/>
      <c r="V35" s="20"/>
      <c r="W35" s="20">
        <v>12630624</v>
      </c>
      <c r="X35" s="20">
        <v>46256</v>
      </c>
      <c r="Y35" s="20">
        <v>12584368</v>
      </c>
      <c r="Z35" s="21">
        <v>27205.914908336217</v>
      </c>
      <c r="AA35" s="22">
        <v>115640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12249571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115640</v>
      </c>
      <c r="G37" s="31">
        <f t="shared" si="3"/>
        <v>151049</v>
      </c>
      <c r="H37" s="31">
        <f t="shared" si="3"/>
        <v>11601329</v>
      </c>
      <c r="I37" s="31">
        <f t="shared" si="3"/>
        <v>103260</v>
      </c>
      <c r="J37" s="31">
        <f t="shared" si="3"/>
        <v>11855638</v>
      </c>
      <c r="K37" s="31">
        <f t="shared" si="3"/>
        <v>101044</v>
      </c>
      <c r="L37" s="31">
        <f t="shared" si="3"/>
        <v>91129</v>
      </c>
      <c r="M37" s="31">
        <f t="shared" si="3"/>
        <v>128570</v>
      </c>
      <c r="N37" s="31">
        <f t="shared" si="3"/>
        <v>320743</v>
      </c>
      <c r="O37" s="31">
        <f t="shared" si="3"/>
        <v>142841</v>
      </c>
      <c r="P37" s="31">
        <f t="shared" si="3"/>
        <v>154532</v>
      </c>
      <c r="Q37" s="31">
        <f t="shared" si="3"/>
        <v>156870</v>
      </c>
      <c r="R37" s="31">
        <f t="shared" si="3"/>
        <v>454243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12630624</v>
      </c>
      <c r="X37" s="31">
        <f t="shared" si="3"/>
        <v>46256</v>
      </c>
      <c r="Y37" s="31">
        <f t="shared" si="3"/>
        <v>12584368</v>
      </c>
      <c r="Z37" s="32">
        <f>+IF(X37&lt;&gt;0,+(Y37/X37)*100,0)</f>
        <v>27205.914908336217</v>
      </c>
      <c r="AA37" s="33">
        <f>SUM(AA29:AA36)</f>
        <v>115640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57043987</v>
      </c>
      <c r="D40" s="18"/>
      <c r="E40" s="19"/>
      <c r="F40" s="20"/>
      <c r="G40" s="20"/>
      <c r="H40" s="20">
        <v>57043987</v>
      </c>
      <c r="I40" s="20"/>
      <c r="J40" s="20">
        <v>57043987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57043987</v>
      </c>
      <c r="X40" s="20"/>
      <c r="Y40" s="20">
        <v>57043987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57043987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57043987</v>
      </c>
      <c r="I43" s="36">
        <f t="shared" si="4"/>
        <v>0</v>
      </c>
      <c r="J43" s="36">
        <f t="shared" si="4"/>
        <v>57043987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57043987</v>
      </c>
      <c r="X43" s="36">
        <f t="shared" si="4"/>
        <v>0</v>
      </c>
      <c r="Y43" s="36">
        <f t="shared" si="4"/>
        <v>57043987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69293558</v>
      </c>
      <c r="D44" s="29">
        <f>+D37+D43</f>
        <v>0</v>
      </c>
      <c r="E44" s="30">
        <f t="shared" si="5"/>
        <v>0</v>
      </c>
      <c r="F44" s="31">
        <f t="shared" si="5"/>
        <v>115640</v>
      </c>
      <c r="G44" s="31">
        <f t="shared" si="5"/>
        <v>151049</v>
      </c>
      <c r="H44" s="31">
        <f t="shared" si="5"/>
        <v>68645316</v>
      </c>
      <c r="I44" s="31">
        <f t="shared" si="5"/>
        <v>103260</v>
      </c>
      <c r="J44" s="31">
        <f t="shared" si="5"/>
        <v>68899625</v>
      </c>
      <c r="K44" s="31">
        <f t="shared" si="5"/>
        <v>101044</v>
      </c>
      <c r="L44" s="31">
        <f t="shared" si="5"/>
        <v>91129</v>
      </c>
      <c r="M44" s="31">
        <f t="shared" si="5"/>
        <v>128570</v>
      </c>
      <c r="N44" s="31">
        <f t="shared" si="5"/>
        <v>320743</v>
      </c>
      <c r="O44" s="31">
        <f t="shared" si="5"/>
        <v>142841</v>
      </c>
      <c r="P44" s="31">
        <f t="shared" si="5"/>
        <v>154532</v>
      </c>
      <c r="Q44" s="31">
        <f t="shared" si="5"/>
        <v>156870</v>
      </c>
      <c r="R44" s="31">
        <f t="shared" si="5"/>
        <v>454243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69674611</v>
      </c>
      <c r="X44" s="31">
        <f t="shared" si="5"/>
        <v>46256</v>
      </c>
      <c r="Y44" s="31">
        <f t="shared" si="5"/>
        <v>69628355</v>
      </c>
      <c r="Z44" s="32">
        <f>+IF(X44&lt;&gt;0,+(Y44/X44)*100,0)</f>
        <v>150528.26660325148</v>
      </c>
      <c r="AA44" s="33">
        <f>+AA37+AA43</f>
        <v>115640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-42710683</v>
      </c>
      <c r="D45" s="42">
        <f t="shared" si="6"/>
        <v>0</v>
      </c>
      <c r="E45" s="43">
        <f t="shared" si="6"/>
        <v>32632789</v>
      </c>
      <c r="F45" s="44">
        <f t="shared" si="6"/>
        <v>25194320</v>
      </c>
      <c r="G45" s="44">
        <f t="shared" si="6"/>
        <v>1469586</v>
      </c>
      <c r="H45" s="44">
        <f t="shared" si="6"/>
        <v>-49997103</v>
      </c>
      <c r="I45" s="44">
        <f t="shared" si="6"/>
        <v>1074239</v>
      </c>
      <c r="J45" s="44">
        <f t="shared" si="6"/>
        <v>-47453278</v>
      </c>
      <c r="K45" s="44">
        <f t="shared" si="6"/>
        <v>1139249</v>
      </c>
      <c r="L45" s="44">
        <f t="shared" si="6"/>
        <v>1047597</v>
      </c>
      <c r="M45" s="44">
        <f t="shared" si="6"/>
        <v>1275459</v>
      </c>
      <c r="N45" s="44">
        <f t="shared" si="6"/>
        <v>3462305</v>
      </c>
      <c r="O45" s="44">
        <f t="shared" si="6"/>
        <v>1490178</v>
      </c>
      <c r="P45" s="44">
        <f t="shared" si="6"/>
        <v>1591105</v>
      </c>
      <c r="Q45" s="44">
        <f t="shared" si="6"/>
        <v>1610664</v>
      </c>
      <c r="R45" s="44">
        <f t="shared" si="6"/>
        <v>4691947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-39299026</v>
      </c>
      <c r="X45" s="44">
        <f t="shared" si="6"/>
        <v>16098580</v>
      </c>
      <c r="Y45" s="44">
        <f t="shared" si="6"/>
        <v>-55397606</v>
      </c>
      <c r="Z45" s="45">
        <f>+IF(X45&lt;&gt;0,+(Y45/X45)*100,0)</f>
        <v>-344.11485981993445</v>
      </c>
      <c r="AA45" s="46">
        <f>+AA26-AA44</f>
        <v>25194320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-138996553</v>
      </c>
      <c r="D47" s="18"/>
      <c r="E47" s="19"/>
      <c r="F47" s="20"/>
      <c r="G47" s="20"/>
      <c r="H47" s="20">
        <v>-133018422</v>
      </c>
      <c r="I47" s="20">
        <v>-8417880</v>
      </c>
      <c r="J47" s="20">
        <v>-141436302</v>
      </c>
      <c r="K47" s="20">
        <v>-9528734</v>
      </c>
      <c r="L47" s="20">
        <v>1335904</v>
      </c>
      <c r="M47" s="20">
        <v>-13139754</v>
      </c>
      <c r="N47" s="20">
        <v>-21332584</v>
      </c>
      <c r="O47" s="20">
        <v>2278</v>
      </c>
      <c r="P47" s="20">
        <v>-1513069</v>
      </c>
      <c r="Q47" s="20">
        <v>-5397267</v>
      </c>
      <c r="R47" s="20">
        <v>-6908058</v>
      </c>
      <c r="S47" s="20"/>
      <c r="T47" s="20"/>
      <c r="U47" s="20"/>
      <c r="V47" s="20"/>
      <c r="W47" s="20">
        <v>-169676944</v>
      </c>
      <c r="X47" s="20"/>
      <c r="Y47" s="20">
        <v>-169676944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-3238737</v>
      </c>
      <c r="D48" s="18"/>
      <c r="E48" s="19"/>
      <c r="F48" s="20"/>
      <c r="G48" s="20"/>
      <c r="H48" s="20">
        <v>-3238737</v>
      </c>
      <c r="I48" s="20"/>
      <c r="J48" s="20">
        <v>-3238737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-3238737</v>
      </c>
      <c r="X48" s="20"/>
      <c r="Y48" s="20">
        <v>-3238737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-142235290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-136257159</v>
      </c>
      <c r="I50" s="52">
        <f t="shared" si="7"/>
        <v>-8417880</v>
      </c>
      <c r="J50" s="52">
        <f t="shared" si="7"/>
        <v>-144675039</v>
      </c>
      <c r="K50" s="52">
        <f t="shared" si="7"/>
        <v>-9528734</v>
      </c>
      <c r="L50" s="52">
        <f t="shared" si="7"/>
        <v>1335904</v>
      </c>
      <c r="M50" s="52">
        <f t="shared" si="7"/>
        <v>-13139754</v>
      </c>
      <c r="N50" s="52">
        <f t="shared" si="7"/>
        <v>-21332584</v>
      </c>
      <c r="O50" s="52">
        <f t="shared" si="7"/>
        <v>2278</v>
      </c>
      <c r="P50" s="52">
        <f t="shared" si="7"/>
        <v>-1513069</v>
      </c>
      <c r="Q50" s="52">
        <f t="shared" si="7"/>
        <v>-5397267</v>
      </c>
      <c r="R50" s="52">
        <f t="shared" si="7"/>
        <v>-6908058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-172915681</v>
      </c>
      <c r="X50" s="52">
        <f t="shared" si="7"/>
        <v>0</v>
      </c>
      <c r="Y50" s="52">
        <f t="shared" si="7"/>
        <v>-172915681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7550455</v>
      </c>
      <c r="D6" s="18"/>
      <c r="E6" s="19">
        <v>6167878</v>
      </c>
      <c r="F6" s="20">
        <v>11845976</v>
      </c>
      <c r="G6" s="20">
        <v>-1175613</v>
      </c>
      <c r="H6" s="20">
        <v>897613</v>
      </c>
      <c r="I6" s="20">
        <v>-470184</v>
      </c>
      <c r="J6" s="20">
        <v>-748184</v>
      </c>
      <c r="K6" s="20">
        <v>988950</v>
      </c>
      <c r="L6" s="20">
        <v>1618492</v>
      </c>
      <c r="M6" s="20">
        <v>-9771231</v>
      </c>
      <c r="N6" s="20">
        <v>-7163789</v>
      </c>
      <c r="O6" s="20">
        <v>-1936644</v>
      </c>
      <c r="P6" s="20">
        <v>702328</v>
      </c>
      <c r="Q6" s="20">
        <v>1145812</v>
      </c>
      <c r="R6" s="20">
        <v>-88504</v>
      </c>
      <c r="S6" s="20"/>
      <c r="T6" s="20"/>
      <c r="U6" s="20"/>
      <c r="V6" s="20"/>
      <c r="W6" s="20">
        <v>-8000477</v>
      </c>
      <c r="X6" s="20">
        <v>7014338</v>
      </c>
      <c r="Y6" s="20">
        <v>-15014815</v>
      </c>
      <c r="Z6" s="21">
        <v>-214.05890334911152</v>
      </c>
      <c r="AA6" s="22">
        <v>11845976</v>
      </c>
    </row>
    <row r="7" spans="1:27" x14ac:dyDescent="0.25">
      <c r="A7" s="23" t="s">
        <v>35</v>
      </c>
      <c r="B7" s="17" t="s">
        <v>32</v>
      </c>
      <c r="C7" s="18">
        <v>55477457</v>
      </c>
      <c r="D7" s="18"/>
      <c r="E7" s="19">
        <v>10660858</v>
      </c>
      <c r="F7" s="20">
        <v>10580858</v>
      </c>
      <c r="G7" s="20">
        <v>57418912</v>
      </c>
      <c r="H7" s="20">
        <v>936467</v>
      </c>
      <c r="I7" s="20">
        <v>1610564</v>
      </c>
      <c r="J7" s="20">
        <v>59965943</v>
      </c>
      <c r="K7" s="20">
        <v>1712385</v>
      </c>
      <c r="L7" s="20">
        <v>1090434</v>
      </c>
      <c r="M7" s="20">
        <v>1884194</v>
      </c>
      <c r="N7" s="20">
        <v>4687013</v>
      </c>
      <c r="O7" s="20">
        <v>-676432</v>
      </c>
      <c r="P7" s="20">
        <v>1960267</v>
      </c>
      <c r="Q7" s="20">
        <v>1355800</v>
      </c>
      <c r="R7" s="20">
        <v>2639635</v>
      </c>
      <c r="S7" s="20"/>
      <c r="T7" s="20"/>
      <c r="U7" s="20"/>
      <c r="V7" s="20"/>
      <c r="W7" s="20">
        <v>67292591</v>
      </c>
      <c r="X7" s="20">
        <v>7502554</v>
      </c>
      <c r="Y7" s="20">
        <v>59790037</v>
      </c>
      <c r="Z7" s="21">
        <v>796.92911240625529</v>
      </c>
      <c r="AA7" s="22">
        <v>10580858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284694</v>
      </c>
      <c r="D10" s="18"/>
      <c r="E10" s="19">
        <v>-105300</v>
      </c>
      <c r="F10" s="20">
        <v>-105300</v>
      </c>
      <c r="G10" s="20">
        <v>-187407</v>
      </c>
      <c r="H10" s="20">
        <v>472101</v>
      </c>
      <c r="I10" s="20"/>
      <c r="J10" s="20">
        <v>284694</v>
      </c>
      <c r="K10" s="20">
        <v>-3942</v>
      </c>
      <c r="L10" s="20"/>
      <c r="M10" s="20"/>
      <c r="N10" s="20">
        <v>-3942</v>
      </c>
      <c r="O10" s="20"/>
      <c r="P10" s="20">
        <v>-973</v>
      </c>
      <c r="Q10" s="20"/>
      <c r="R10" s="20">
        <v>-973</v>
      </c>
      <c r="S10" s="20"/>
      <c r="T10" s="20"/>
      <c r="U10" s="20"/>
      <c r="V10" s="20"/>
      <c r="W10" s="20">
        <v>279779</v>
      </c>
      <c r="X10" s="20">
        <v>-78975</v>
      </c>
      <c r="Y10" s="20">
        <v>358754</v>
      </c>
      <c r="Z10" s="21">
        <v>-454.26274137385246</v>
      </c>
      <c r="AA10" s="22">
        <v>-105300</v>
      </c>
    </row>
    <row r="11" spans="1:27" x14ac:dyDescent="0.25">
      <c r="A11" s="23" t="s">
        <v>39</v>
      </c>
      <c r="B11" s="17" t="s">
        <v>32</v>
      </c>
      <c r="C11" s="18">
        <v>7842018</v>
      </c>
      <c r="D11" s="18"/>
      <c r="E11" s="19"/>
      <c r="F11" s="20"/>
      <c r="G11" s="24">
        <v>7842018</v>
      </c>
      <c r="H11" s="24">
        <v>204875</v>
      </c>
      <c r="I11" s="24"/>
      <c r="J11" s="20">
        <v>8046893</v>
      </c>
      <c r="K11" s="24"/>
      <c r="L11" s="24"/>
      <c r="M11" s="20">
        <v>1383936</v>
      </c>
      <c r="N11" s="24">
        <v>1383936</v>
      </c>
      <c r="O11" s="24">
        <v>330191</v>
      </c>
      <c r="P11" s="24"/>
      <c r="Q11" s="20"/>
      <c r="R11" s="24">
        <v>330191</v>
      </c>
      <c r="S11" s="24"/>
      <c r="T11" s="20"/>
      <c r="U11" s="24"/>
      <c r="V11" s="24"/>
      <c r="W11" s="24">
        <v>9761020</v>
      </c>
      <c r="X11" s="20"/>
      <c r="Y11" s="24">
        <v>9761020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-61815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71092809</v>
      </c>
      <c r="D13" s="29">
        <f>SUM(D6:D12)</f>
        <v>0</v>
      </c>
      <c r="E13" s="30">
        <f t="shared" si="0"/>
        <v>16723436</v>
      </c>
      <c r="F13" s="31">
        <f t="shared" si="0"/>
        <v>22321534</v>
      </c>
      <c r="G13" s="31">
        <f t="shared" si="0"/>
        <v>63836094</v>
      </c>
      <c r="H13" s="31">
        <f t="shared" si="0"/>
        <v>2511056</v>
      </c>
      <c r="I13" s="31">
        <f t="shared" si="0"/>
        <v>1140380</v>
      </c>
      <c r="J13" s="31">
        <f t="shared" si="0"/>
        <v>67487530</v>
      </c>
      <c r="K13" s="31">
        <f t="shared" si="0"/>
        <v>2697393</v>
      </c>
      <c r="L13" s="31">
        <f t="shared" si="0"/>
        <v>2708926</v>
      </c>
      <c r="M13" s="31">
        <f t="shared" si="0"/>
        <v>-6503101</v>
      </c>
      <c r="N13" s="31">
        <f t="shared" si="0"/>
        <v>-1096782</v>
      </c>
      <c r="O13" s="31">
        <f t="shared" si="0"/>
        <v>-2282885</v>
      </c>
      <c r="P13" s="31">
        <f t="shared" si="0"/>
        <v>2661622</v>
      </c>
      <c r="Q13" s="31">
        <f t="shared" si="0"/>
        <v>2501612</v>
      </c>
      <c r="R13" s="31">
        <f t="shared" si="0"/>
        <v>2880349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69271097</v>
      </c>
      <c r="X13" s="31">
        <f t="shared" si="0"/>
        <v>14437917</v>
      </c>
      <c r="Y13" s="31">
        <f t="shared" si="0"/>
        <v>54833180</v>
      </c>
      <c r="Z13" s="32">
        <f>+IF(X13&lt;&gt;0,+(Y13/X13)*100,0)</f>
        <v>379.78594834698106</v>
      </c>
      <c r="AA13" s="33">
        <f>SUM(AA6:AA12)</f>
        <v>22321534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71444241</v>
      </c>
      <c r="D17" s="18"/>
      <c r="E17" s="19">
        <v>4953003</v>
      </c>
      <c r="F17" s="20">
        <v>11821362</v>
      </c>
      <c r="G17" s="24">
        <v>71361610</v>
      </c>
      <c r="H17" s="24">
        <v>1364984</v>
      </c>
      <c r="I17" s="24">
        <v>-14123</v>
      </c>
      <c r="J17" s="20">
        <v>72712471</v>
      </c>
      <c r="K17" s="24"/>
      <c r="L17" s="24"/>
      <c r="M17" s="20">
        <v>9212114</v>
      </c>
      <c r="N17" s="24">
        <v>9212114</v>
      </c>
      <c r="O17" s="24">
        <v>2035795</v>
      </c>
      <c r="P17" s="24"/>
      <c r="Q17" s="20"/>
      <c r="R17" s="24">
        <v>2035795</v>
      </c>
      <c r="S17" s="24"/>
      <c r="T17" s="20"/>
      <c r="U17" s="24"/>
      <c r="V17" s="24"/>
      <c r="W17" s="24">
        <v>83960380</v>
      </c>
      <c r="X17" s="20">
        <v>8510307</v>
      </c>
      <c r="Y17" s="24">
        <v>75450073</v>
      </c>
      <c r="Z17" s="25">
        <v>886.57286981538982</v>
      </c>
      <c r="AA17" s="26">
        <v>11821362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71444241</v>
      </c>
      <c r="D25" s="29">
        <f t="shared" ref="D25:Y25" si="1">SUM(D15:D24)</f>
        <v>0</v>
      </c>
      <c r="E25" s="35">
        <f t="shared" si="1"/>
        <v>4953003</v>
      </c>
      <c r="F25" s="36">
        <f t="shared" si="1"/>
        <v>11821362</v>
      </c>
      <c r="G25" s="36">
        <f t="shared" si="1"/>
        <v>71361610</v>
      </c>
      <c r="H25" s="36">
        <f t="shared" si="1"/>
        <v>1364984</v>
      </c>
      <c r="I25" s="36">
        <f t="shared" si="1"/>
        <v>-14123</v>
      </c>
      <c r="J25" s="36">
        <f t="shared" si="1"/>
        <v>72712471</v>
      </c>
      <c r="K25" s="36">
        <f t="shared" si="1"/>
        <v>0</v>
      </c>
      <c r="L25" s="36">
        <f t="shared" si="1"/>
        <v>0</v>
      </c>
      <c r="M25" s="36">
        <f t="shared" si="1"/>
        <v>9212114</v>
      </c>
      <c r="N25" s="36">
        <f t="shared" si="1"/>
        <v>9212114</v>
      </c>
      <c r="O25" s="36">
        <f t="shared" si="1"/>
        <v>2035795</v>
      </c>
      <c r="P25" s="36">
        <f t="shared" si="1"/>
        <v>0</v>
      </c>
      <c r="Q25" s="36">
        <f t="shared" si="1"/>
        <v>0</v>
      </c>
      <c r="R25" s="36">
        <f t="shared" si="1"/>
        <v>2035795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83960380</v>
      </c>
      <c r="X25" s="36">
        <f t="shared" si="1"/>
        <v>8510307</v>
      </c>
      <c r="Y25" s="36">
        <f t="shared" si="1"/>
        <v>75450073</v>
      </c>
      <c r="Z25" s="37">
        <f>+IF(X25&lt;&gt;0,+(Y25/X25)*100,0)</f>
        <v>886.57286981538982</v>
      </c>
      <c r="AA25" s="38">
        <f>SUM(AA15:AA24)</f>
        <v>11821362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142537050</v>
      </c>
      <c r="D26" s="29">
        <f>+D13+D25</f>
        <v>0</v>
      </c>
      <c r="E26" s="30">
        <f t="shared" si="2"/>
        <v>21676439</v>
      </c>
      <c r="F26" s="31">
        <f t="shared" si="2"/>
        <v>34142896</v>
      </c>
      <c r="G26" s="31">
        <f t="shared" si="2"/>
        <v>135197704</v>
      </c>
      <c r="H26" s="31">
        <f t="shared" si="2"/>
        <v>3876040</v>
      </c>
      <c r="I26" s="31">
        <f t="shared" si="2"/>
        <v>1126257</v>
      </c>
      <c r="J26" s="31">
        <f t="shared" si="2"/>
        <v>140200001</v>
      </c>
      <c r="K26" s="31">
        <f t="shared" si="2"/>
        <v>2697393</v>
      </c>
      <c r="L26" s="31">
        <f t="shared" si="2"/>
        <v>2708926</v>
      </c>
      <c r="M26" s="31">
        <f t="shared" si="2"/>
        <v>2709013</v>
      </c>
      <c r="N26" s="31">
        <f t="shared" si="2"/>
        <v>8115332</v>
      </c>
      <c r="O26" s="31">
        <f t="shared" si="2"/>
        <v>-247090</v>
      </c>
      <c r="P26" s="31">
        <f t="shared" si="2"/>
        <v>2661622</v>
      </c>
      <c r="Q26" s="31">
        <f t="shared" si="2"/>
        <v>2501612</v>
      </c>
      <c r="R26" s="31">
        <f t="shared" si="2"/>
        <v>4916144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153231477</v>
      </c>
      <c r="X26" s="31">
        <f t="shared" si="2"/>
        <v>22948224</v>
      </c>
      <c r="Y26" s="31">
        <f t="shared" si="2"/>
        <v>130283253</v>
      </c>
      <c r="Z26" s="32">
        <f>+IF(X26&lt;&gt;0,+(Y26/X26)*100,0)</f>
        <v>567.72695351065079</v>
      </c>
      <c r="AA26" s="33">
        <f>+AA13+AA25</f>
        <v>34142896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-178630</v>
      </c>
      <c r="D31" s="18"/>
      <c r="E31" s="19"/>
      <c r="F31" s="20"/>
      <c r="G31" s="20">
        <v>-181809</v>
      </c>
      <c r="H31" s="20">
        <v>-3325</v>
      </c>
      <c r="I31" s="20">
        <v>-895</v>
      </c>
      <c r="J31" s="20">
        <v>-186029</v>
      </c>
      <c r="K31" s="20">
        <v>-1815</v>
      </c>
      <c r="L31" s="20">
        <v>-2622</v>
      </c>
      <c r="M31" s="20">
        <v>-3344</v>
      </c>
      <c r="N31" s="20">
        <v>-7781</v>
      </c>
      <c r="O31" s="20">
        <v>-4728</v>
      </c>
      <c r="P31" s="20">
        <v>-1751</v>
      </c>
      <c r="Q31" s="20">
        <v>-1928</v>
      </c>
      <c r="R31" s="20">
        <v>-8407</v>
      </c>
      <c r="S31" s="20"/>
      <c r="T31" s="20"/>
      <c r="U31" s="20"/>
      <c r="V31" s="20"/>
      <c r="W31" s="20">
        <v>-202217</v>
      </c>
      <c r="X31" s="20"/>
      <c r="Y31" s="20">
        <v>-202217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8736803</v>
      </c>
      <c r="D32" s="18"/>
      <c r="E32" s="19">
        <v>21067805</v>
      </c>
      <c r="F32" s="20">
        <v>33136164</v>
      </c>
      <c r="G32" s="20">
        <v>-1270562</v>
      </c>
      <c r="H32" s="20">
        <v>972146</v>
      </c>
      <c r="I32" s="20">
        <v>-1634349</v>
      </c>
      <c r="J32" s="20">
        <v>-1932765</v>
      </c>
      <c r="K32" s="20">
        <v>-106810</v>
      </c>
      <c r="L32" s="20">
        <v>-94928</v>
      </c>
      <c r="M32" s="20">
        <v>12727</v>
      </c>
      <c r="N32" s="20">
        <v>-189011</v>
      </c>
      <c r="O32" s="20">
        <v>-67899</v>
      </c>
      <c r="P32" s="20">
        <v>68222</v>
      </c>
      <c r="Q32" s="20">
        <v>-303654</v>
      </c>
      <c r="R32" s="20">
        <v>-303331</v>
      </c>
      <c r="S32" s="20"/>
      <c r="T32" s="20"/>
      <c r="U32" s="20"/>
      <c r="V32" s="20"/>
      <c r="W32" s="20">
        <v>-2425107</v>
      </c>
      <c r="X32" s="20">
        <v>21630942</v>
      </c>
      <c r="Y32" s="20">
        <v>-24056049</v>
      </c>
      <c r="Z32" s="21">
        <v>-111.21128705351806</v>
      </c>
      <c r="AA32" s="22">
        <v>33136164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12491800</v>
      </c>
      <c r="D35" s="18"/>
      <c r="E35" s="19">
        <v>4555922</v>
      </c>
      <c r="F35" s="20">
        <v>4555922</v>
      </c>
      <c r="G35" s="20">
        <v>12861508</v>
      </c>
      <c r="H35" s="20">
        <v>366238</v>
      </c>
      <c r="I35" s="20">
        <v>359680</v>
      </c>
      <c r="J35" s="20">
        <v>13587426</v>
      </c>
      <c r="K35" s="20">
        <v>366533</v>
      </c>
      <c r="L35" s="20">
        <v>365936</v>
      </c>
      <c r="M35" s="20">
        <v>366684</v>
      </c>
      <c r="N35" s="20">
        <v>1099153</v>
      </c>
      <c r="O35" s="20">
        <v>-1172</v>
      </c>
      <c r="P35" s="20">
        <v>358051</v>
      </c>
      <c r="Q35" s="20">
        <v>365110</v>
      </c>
      <c r="R35" s="20">
        <v>721989</v>
      </c>
      <c r="S35" s="20"/>
      <c r="T35" s="20"/>
      <c r="U35" s="20"/>
      <c r="V35" s="20"/>
      <c r="W35" s="20">
        <v>15408568</v>
      </c>
      <c r="X35" s="20">
        <v>3416940</v>
      </c>
      <c r="Y35" s="20">
        <v>11991628</v>
      </c>
      <c r="Z35" s="21">
        <v>350.94640233659356</v>
      </c>
      <c r="AA35" s="22">
        <v>4555922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21049973</v>
      </c>
      <c r="D37" s="29">
        <f t="shared" ref="D37:Y37" si="3">SUM(D29:D36)</f>
        <v>0</v>
      </c>
      <c r="E37" s="30">
        <f t="shared" si="3"/>
        <v>25623727</v>
      </c>
      <c r="F37" s="31">
        <f t="shared" si="3"/>
        <v>37692086</v>
      </c>
      <c r="G37" s="31">
        <f t="shared" si="3"/>
        <v>11409137</v>
      </c>
      <c r="H37" s="31">
        <f t="shared" si="3"/>
        <v>1335059</v>
      </c>
      <c r="I37" s="31">
        <f t="shared" si="3"/>
        <v>-1275564</v>
      </c>
      <c r="J37" s="31">
        <f t="shared" si="3"/>
        <v>11468632</v>
      </c>
      <c r="K37" s="31">
        <f t="shared" si="3"/>
        <v>257908</v>
      </c>
      <c r="L37" s="31">
        <f t="shared" si="3"/>
        <v>268386</v>
      </c>
      <c r="M37" s="31">
        <f t="shared" si="3"/>
        <v>376067</v>
      </c>
      <c r="N37" s="31">
        <f t="shared" si="3"/>
        <v>902361</v>
      </c>
      <c r="O37" s="31">
        <f t="shared" si="3"/>
        <v>-73799</v>
      </c>
      <c r="P37" s="31">
        <f t="shared" si="3"/>
        <v>424522</v>
      </c>
      <c r="Q37" s="31">
        <f t="shared" si="3"/>
        <v>59528</v>
      </c>
      <c r="R37" s="31">
        <f t="shared" si="3"/>
        <v>410251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12781244</v>
      </c>
      <c r="X37" s="31">
        <f t="shared" si="3"/>
        <v>25047882</v>
      </c>
      <c r="Y37" s="31">
        <f t="shared" si="3"/>
        <v>-12266638</v>
      </c>
      <c r="Z37" s="32">
        <f>+IF(X37&lt;&gt;0,+(Y37/X37)*100,0)</f>
        <v>-48.972755460920808</v>
      </c>
      <c r="AA37" s="33">
        <f>SUM(AA29:AA36)</f>
        <v>37692086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425</v>
      </c>
      <c r="D39" s="18"/>
      <c r="E39" s="19"/>
      <c r="F39" s="20"/>
      <c r="G39" s="20">
        <v>425</v>
      </c>
      <c r="H39" s="20"/>
      <c r="I39" s="20"/>
      <c r="J39" s="20">
        <v>425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425</v>
      </c>
      <c r="X39" s="20"/>
      <c r="Y39" s="20">
        <v>425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425</v>
      </c>
      <c r="H43" s="36">
        <f t="shared" si="4"/>
        <v>0</v>
      </c>
      <c r="I43" s="36">
        <f t="shared" si="4"/>
        <v>0</v>
      </c>
      <c r="J43" s="36">
        <f t="shared" si="4"/>
        <v>425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425</v>
      </c>
      <c r="X43" s="36">
        <f t="shared" si="4"/>
        <v>0</v>
      </c>
      <c r="Y43" s="36">
        <f t="shared" si="4"/>
        <v>425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21050398</v>
      </c>
      <c r="D44" s="29">
        <f>+D37+D43</f>
        <v>0</v>
      </c>
      <c r="E44" s="30">
        <f t="shared" si="5"/>
        <v>25623727</v>
      </c>
      <c r="F44" s="31">
        <f t="shared" si="5"/>
        <v>37692086</v>
      </c>
      <c r="G44" s="31">
        <f t="shared" si="5"/>
        <v>11409562</v>
      </c>
      <c r="H44" s="31">
        <f t="shared" si="5"/>
        <v>1335059</v>
      </c>
      <c r="I44" s="31">
        <f t="shared" si="5"/>
        <v>-1275564</v>
      </c>
      <c r="J44" s="31">
        <f t="shared" si="5"/>
        <v>11469057</v>
      </c>
      <c r="K44" s="31">
        <f t="shared" si="5"/>
        <v>257908</v>
      </c>
      <c r="L44" s="31">
        <f t="shared" si="5"/>
        <v>268386</v>
      </c>
      <c r="M44" s="31">
        <f t="shared" si="5"/>
        <v>376067</v>
      </c>
      <c r="N44" s="31">
        <f t="shared" si="5"/>
        <v>902361</v>
      </c>
      <c r="O44" s="31">
        <f t="shared" si="5"/>
        <v>-73799</v>
      </c>
      <c r="P44" s="31">
        <f t="shared" si="5"/>
        <v>424522</v>
      </c>
      <c r="Q44" s="31">
        <f t="shared" si="5"/>
        <v>59528</v>
      </c>
      <c r="R44" s="31">
        <f t="shared" si="5"/>
        <v>410251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12781669</v>
      </c>
      <c r="X44" s="31">
        <f t="shared" si="5"/>
        <v>25047882</v>
      </c>
      <c r="Y44" s="31">
        <f t="shared" si="5"/>
        <v>-12266213</v>
      </c>
      <c r="Z44" s="32">
        <f>+IF(X44&lt;&gt;0,+(Y44/X44)*100,0)</f>
        <v>-48.971058710672622</v>
      </c>
      <c r="AA44" s="33">
        <f>+AA37+AA43</f>
        <v>37692086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121486652</v>
      </c>
      <c r="D45" s="42">
        <f t="shared" si="6"/>
        <v>0</v>
      </c>
      <c r="E45" s="43">
        <f t="shared" si="6"/>
        <v>-3947288</v>
      </c>
      <c r="F45" s="44">
        <f t="shared" si="6"/>
        <v>-3549190</v>
      </c>
      <c r="G45" s="44">
        <f t="shared" si="6"/>
        <v>123788142</v>
      </c>
      <c r="H45" s="44">
        <f t="shared" si="6"/>
        <v>2540981</v>
      </c>
      <c r="I45" s="44">
        <f t="shared" si="6"/>
        <v>2401821</v>
      </c>
      <c r="J45" s="44">
        <f t="shared" si="6"/>
        <v>128730944</v>
      </c>
      <c r="K45" s="44">
        <f t="shared" si="6"/>
        <v>2439485</v>
      </c>
      <c r="L45" s="44">
        <f t="shared" si="6"/>
        <v>2440540</v>
      </c>
      <c r="M45" s="44">
        <f t="shared" si="6"/>
        <v>2332946</v>
      </c>
      <c r="N45" s="44">
        <f t="shared" si="6"/>
        <v>7212971</v>
      </c>
      <c r="O45" s="44">
        <f t="shared" si="6"/>
        <v>-173291</v>
      </c>
      <c r="P45" s="44">
        <f t="shared" si="6"/>
        <v>2237100</v>
      </c>
      <c r="Q45" s="44">
        <f t="shared" si="6"/>
        <v>2442084</v>
      </c>
      <c r="R45" s="44">
        <f t="shared" si="6"/>
        <v>4505893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140449808</v>
      </c>
      <c r="X45" s="44">
        <f t="shared" si="6"/>
        <v>-2099658</v>
      </c>
      <c r="Y45" s="44">
        <f t="shared" si="6"/>
        <v>142549466</v>
      </c>
      <c r="Z45" s="45">
        <f>+IF(X45&lt;&gt;0,+(Y45/X45)*100,0)</f>
        <v>-6789.1754752440629</v>
      </c>
      <c r="AA45" s="46">
        <f>+AA26-AA44</f>
        <v>-3549190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-6753527</v>
      </c>
      <c r="F47" s="20">
        <v>-6355429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-4905897</v>
      </c>
      <c r="Y47" s="20">
        <v>4905897</v>
      </c>
      <c r="Z47" s="47">
        <v>-100</v>
      </c>
      <c r="AA47" s="22">
        <v>-6355429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-6753527</v>
      </c>
      <c r="F50" s="52">
        <f t="shared" si="7"/>
        <v>-6355429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-4905897</v>
      </c>
      <c r="Y50" s="52">
        <f t="shared" si="7"/>
        <v>4905897</v>
      </c>
      <c r="Z50" s="53">
        <f>+IF(X50&lt;&gt;0,+(Y50/X50)*100,0)</f>
        <v>-100</v>
      </c>
      <c r="AA50" s="54">
        <f>SUM(AA47:AA49)</f>
        <v>-6355429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17400398</v>
      </c>
      <c r="D6" s="18"/>
      <c r="E6" s="19">
        <v>-4395004</v>
      </c>
      <c r="F6" s="20">
        <v>-8429131</v>
      </c>
      <c r="G6" s="20"/>
      <c r="H6" s="20">
        <v>397771</v>
      </c>
      <c r="I6" s="20">
        <v>383898</v>
      </c>
      <c r="J6" s="20">
        <v>781669</v>
      </c>
      <c r="K6" s="20">
        <v>408596</v>
      </c>
      <c r="L6" s="20">
        <v>192539</v>
      </c>
      <c r="M6" s="20">
        <v>318215</v>
      </c>
      <c r="N6" s="20">
        <v>919350</v>
      </c>
      <c r="O6" s="20">
        <v>389014</v>
      </c>
      <c r="P6" s="20">
        <v>420905</v>
      </c>
      <c r="Q6" s="20">
        <v>-790357</v>
      </c>
      <c r="R6" s="20">
        <v>19562</v>
      </c>
      <c r="S6" s="20"/>
      <c r="T6" s="20"/>
      <c r="U6" s="20"/>
      <c r="V6" s="20"/>
      <c r="W6" s="20">
        <v>1720581</v>
      </c>
      <c r="X6" s="20">
        <v>-4838776</v>
      </c>
      <c r="Y6" s="20">
        <v>6559357</v>
      </c>
      <c r="Z6" s="21">
        <v>-135.55818661578877</v>
      </c>
      <c r="AA6" s="22">
        <v>-8429131</v>
      </c>
    </row>
    <row r="7" spans="1:27" x14ac:dyDescent="0.25">
      <c r="A7" s="23" t="s">
        <v>35</v>
      </c>
      <c r="B7" s="17" t="s">
        <v>32</v>
      </c>
      <c r="C7" s="18">
        <v>8336395</v>
      </c>
      <c r="D7" s="18"/>
      <c r="E7" s="19">
        <v>18834685</v>
      </c>
      <c r="F7" s="20">
        <v>18739137</v>
      </c>
      <c r="G7" s="20"/>
      <c r="H7" s="20">
        <v>294679</v>
      </c>
      <c r="I7" s="20">
        <v>180704</v>
      </c>
      <c r="J7" s="20">
        <v>475383</v>
      </c>
      <c r="K7" s="20">
        <v>175632</v>
      </c>
      <c r="L7" s="20">
        <v>144429</v>
      </c>
      <c r="M7" s="20">
        <v>136155</v>
      </c>
      <c r="N7" s="20">
        <v>456216</v>
      </c>
      <c r="O7" s="20">
        <v>169907</v>
      </c>
      <c r="P7" s="20">
        <v>133954</v>
      </c>
      <c r="Q7" s="20">
        <v>139877</v>
      </c>
      <c r="R7" s="20">
        <v>443738</v>
      </c>
      <c r="S7" s="20"/>
      <c r="T7" s="20"/>
      <c r="U7" s="20"/>
      <c r="V7" s="20"/>
      <c r="W7" s="20">
        <v>1375337</v>
      </c>
      <c r="X7" s="20">
        <v>17252352</v>
      </c>
      <c r="Y7" s="20">
        <v>-15877015</v>
      </c>
      <c r="Z7" s="21">
        <v>-92.028118832724942</v>
      </c>
      <c r="AA7" s="22">
        <v>18739137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-967666</v>
      </c>
      <c r="D10" s="18"/>
      <c r="E10" s="19"/>
      <c r="F10" s="20">
        <v>-59998</v>
      </c>
      <c r="G10" s="20"/>
      <c r="H10" s="20">
        <v>-89241</v>
      </c>
      <c r="I10" s="20">
        <v>-7231</v>
      </c>
      <c r="J10" s="20">
        <v>-96472</v>
      </c>
      <c r="K10" s="20">
        <v>-2400</v>
      </c>
      <c r="L10" s="20">
        <v>-29203</v>
      </c>
      <c r="M10" s="20">
        <v>-10535</v>
      </c>
      <c r="N10" s="20">
        <v>-42138</v>
      </c>
      <c r="O10" s="20">
        <v>-26605</v>
      </c>
      <c r="P10" s="20">
        <v>-1918534</v>
      </c>
      <c r="Q10" s="20">
        <v>-11331</v>
      </c>
      <c r="R10" s="20">
        <v>-1956470</v>
      </c>
      <c r="S10" s="20"/>
      <c r="T10" s="20"/>
      <c r="U10" s="20"/>
      <c r="V10" s="20"/>
      <c r="W10" s="20">
        <v>-2095080</v>
      </c>
      <c r="X10" s="20">
        <v>-23158</v>
      </c>
      <c r="Y10" s="20">
        <v>-2071922</v>
      </c>
      <c r="Z10" s="21">
        <v>8946.8952413852658</v>
      </c>
      <c r="AA10" s="22">
        <v>-59998</v>
      </c>
    </row>
    <row r="11" spans="1:27" x14ac:dyDescent="0.25">
      <c r="A11" s="23" t="s">
        <v>39</v>
      </c>
      <c r="B11" s="17" t="s">
        <v>32</v>
      </c>
      <c r="C11" s="18">
        <v>669422</v>
      </c>
      <c r="D11" s="18"/>
      <c r="E11" s="19">
        <v>-1909272</v>
      </c>
      <c r="F11" s="20">
        <v>-1909272</v>
      </c>
      <c r="G11" s="24"/>
      <c r="H11" s="24"/>
      <c r="I11" s="24"/>
      <c r="J11" s="20"/>
      <c r="K11" s="24"/>
      <c r="L11" s="24">
        <v>26051</v>
      </c>
      <c r="M11" s="20">
        <v>-26051</v>
      </c>
      <c r="N11" s="24"/>
      <c r="O11" s="24"/>
      <c r="P11" s="24">
        <v>119</v>
      </c>
      <c r="Q11" s="20">
        <v>155100</v>
      </c>
      <c r="R11" s="24">
        <v>155219</v>
      </c>
      <c r="S11" s="24"/>
      <c r="T11" s="20"/>
      <c r="U11" s="24"/>
      <c r="V11" s="24"/>
      <c r="W11" s="24">
        <v>155219</v>
      </c>
      <c r="X11" s="20">
        <v>-1909272</v>
      </c>
      <c r="Y11" s="24">
        <v>2064491</v>
      </c>
      <c r="Z11" s="25">
        <v>-108.12974788296272</v>
      </c>
      <c r="AA11" s="26">
        <v>-1909272</v>
      </c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25403773</v>
      </c>
      <c r="D13" s="29">
        <f>SUM(D6:D12)</f>
        <v>0</v>
      </c>
      <c r="E13" s="30">
        <f t="shared" si="0"/>
        <v>12530409</v>
      </c>
      <c r="F13" s="31">
        <f t="shared" si="0"/>
        <v>8340736</v>
      </c>
      <c r="G13" s="31">
        <f t="shared" si="0"/>
        <v>0</v>
      </c>
      <c r="H13" s="31">
        <f t="shared" si="0"/>
        <v>603209</v>
      </c>
      <c r="I13" s="31">
        <f t="shared" si="0"/>
        <v>557371</v>
      </c>
      <c r="J13" s="31">
        <f t="shared" si="0"/>
        <v>1160580</v>
      </c>
      <c r="K13" s="31">
        <f t="shared" si="0"/>
        <v>581828</v>
      </c>
      <c r="L13" s="31">
        <f t="shared" si="0"/>
        <v>333816</v>
      </c>
      <c r="M13" s="31">
        <f t="shared" si="0"/>
        <v>417784</v>
      </c>
      <c r="N13" s="31">
        <f t="shared" si="0"/>
        <v>1333428</v>
      </c>
      <c r="O13" s="31">
        <f t="shared" si="0"/>
        <v>532316</v>
      </c>
      <c r="P13" s="31">
        <f t="shared" si="0"/>
        <v>-1363556</v>
      </c>
      <c r="Q13" s="31">
        <f t="shared" si="0"/>
        <v>-506711</v>
      </c>
      <c r="R13" s="31">
        <f t="shared" si="0"/>
        <v>-1337951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1156057</v>
      </c>
      <c r="X13" s="31">
        <f t="shared" si="0"/>
        <v>10481146</v>
      </c>
      <c r="Y13" s="31">
        <f t="shared" si="0"/>
        <v>-9325089</v>
      </c>
      <c r="Z13" s="32">
        <f>+IF(X13&lt;&gt;0,+(Y13/X13)*100,0)</f>
        <v>-88.970127884870607</v>
      </c>
      <c r="AA13" s="33">
        <f>SUM(AA6:AA12)</f>
        <v>8340736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1764997</v>
      </c>
      <c r="D17" s="18"/>
      <c r="E17" s="19">
        <v>60324188</v>
      </c>
      <c r="F17" s="20">
        <v>64374188</v>
      </c>
      <c r="G17" s="24"/>
      <c r="H17" s="24"/>
      <c r="I17" s="24"/>
      <c r="J17" s="20"/>
      <c r="K17" s="24"/>
      <c r="L17" s="24">
        <v>44850</v>
      </c>
      <c r="M17" s="20"/>
      <c r="N17" s="24">
        <v>44850</v>
      </c>
      <c r="O17" s="24"/>
      <c r="P17" s="24"/>
      <c r="Q17" s="20">
        <v>1034000</v>
      </c>
      <c r="R17" s="24">
        <v>1034000</v>
      </c>
      <c r="S17" s="24"/>
      <c r="T17" s="20"/>
      <c r="U17" s="24"/>
      <c r="V17" s="24"/>
      <c r="W17" s="24">
        <v>1078850</v>
      </c>
      <c r="X17" s="20">
        <v>60774087</v>
      </c>
      <c r="Y17" s="24">
        <v>-59695237</v>
      </c>
      <c r="Z17" s="25">
        <v>-98.224819074616448</v>
      </c>
      <c r="AA17" s="26">
        <v>64374188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1764997</v>
      </c>
      <c r="D25" s="29">
        <f t="shared" ref="D25:Y25" si="1">SUM(D15:D24)</f>
        <v>0</v>
      </c>
      <c r="E25" s="35">
        <f t="shared" si="1"/>
        <v>60324188</v>
      </c>
      <c r="F25" s="36">
        <f t="shared" si="1"/>
        <v>64374188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44850</v>
      </c>
      <c r="M25" s="36">
        <f t="shared" si="1"/>
        <v>0</v>
      </c>
      <c r="N25" s="36">
        <f t="shared" si="1"/>
        <v>44850</v>
      </c>
      <c r="O25" s="36">
        <f t="shared" si="1"/>
        <v>0</v>
      </c>
      <c r="P25" s="36">
        <f t="shared" si="1"/>
        <v>0</v>
      </c>
      <c r="Q25" s="36">
        <f t="shared" si="1"/>
        <v>1034000</v>
      </c>
      <c r="R25" s="36">
        <f t="shared" si="1"/>
        <v>1034000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1078850</v>
      </c>
      <c r="X25" s="36">
        <f t="shared" si="1"/>
        <v>60774087</v>
      </c>
      <c r="Y25" s="36">
        <f t="shared" si="1"/>
        <v>-59695237</v>
      </c>
      <c r="Z25" s="37">
        <f>+IF(X25&lt;&gt;0,+(Y25/X25)*100,0)</f>
        <v>-98.224819074616448</v>
      </c>
      <c r="AA25" s="38">
        <f>SUM(AA15:AA24)</f>
        <v>64374188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27168770</v>
      </c>
      <c r="D26" s="29">
        <f>+D13+D25</f>
        <v>0</v>
      </c>
      <c r="E26" s="30">
        <f t="shared" si="2"/>
        <v>72854597</v>
      </c>
      <c r="F26" s="31">
        <f t="shared" si="2"/>
        <v>72714924</v>
      </c>
      <c r="G26" s="31">
        <f t="shared" si="2"/>
        <v>0</v>
      </c>
      <c r="H26" s="31">
        <f t="shared" si="2"/>
        <v>603209</v>
      </c>
      <c r="I26" s="31">
        <f t="shared" si="2"/>
        <v>557371</v>
      </c>
      <c r="J26" s="31">
        <f t="shared" si="2"/>
        <v>1160580</v>
      </c>
      <c r="K26" s="31">
        <f t="shared" si="2"/>
        <v>581828</v>
      </c>
      <c r="L26" s="31">
        <f t="shared" si="2"/>
        <v>378666</v>
      </c>
      <c r="M26" s="31">
        <f t="shared" si="2"/>
        <v>417784</v>
      </c>
      <c r="N26" s="31">
        <f t="shared" si="2"/>
        <v>1378278</v>
      </c>
      <c r="O26" s="31">
        <f t="shared" si="2"/>
        <v>532316</v>
      </c>
      <c r="P26" s="31">
        <f t="shared" si="2"/>
        <v>-1363556</v>
      </c>
      <c r="Q26" s="31">
        <f t="shared" si="2"/>
        <v>527289</v>
      </c>
      <c r="R26" s="31">
        <f t="shared" si="2"/>
        <v>-303951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2234907</v>
      </c>
      <c r="X26" s="31">
        <f t="shared" si="2"/>
        <v>71255233</v>
      </c>
      <c r="Y26" s="31">
        <f t="shared" si="2"/>
        <v>-69020326</v>
      </c>
      <c r="Z26" s="32">
        <f>+IF(X26&lt;&gt;0,+(Y26/X26)*100,0)</f>
        <v>-96.863518781841606</v>
      </c>
      <c r="AA26" s="33">
        <f>+AA13+AA25</f>
        <v>72714924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-28122</v>
      </c>
      <c r="D31" s="18"/>
      <c r="E31" s="19"/>
      <c r="F31" s="20"/>
      <c r="G31" s="20"/>
      <c r="H31" s="20">
        <v>-327</v>
      </c>
      <c r="I31" s="20"/>
      <c r="J31" s="20">
        <v>-327</v>
      </c>
      <c r="K31" s="20"/>
      <c r="L31" s="20">
        <v>-867</v>
      </c>
      <c r="M31" s="20"/>
      <c r="N31" s="20">
        <v>-867</v>
      </c>
      <c r="O31" s="20"/>
      <c r="P31" s="20">
        <v>-656</v>
      </c>
      <c r="Q31" s="20"/>
      <c r="R31" s="20">
        <v>-656</v>
      </c>
      <c r="S31" s="20"/>
      <c r="T31" s="20"/>
      <c r="U31" s="20"/>
      <c r="V31" s="20"/>
      <c r="W31" s="20">
        <v>-1850</v>
      </c>
      <c r="X31" s="20"/>
      <c r="Y31" s="20">
        <v>-1850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-352828</v>
      </c>
      <c r="D32" s="18"/>
      <c r="E32" s="19">
        <v>7659556</v>
      </c>
      <c r="F32" s="20">
        <v>9028215</v>
      </c>
      <c r="G32" s="20"/>
      <c r="H32" s="20">
        <v>-5408</v>
      </c>
      <c r="I32" s="20">
        <v>-1875</v>
      </c>
      <c r="J32" s="20">
        <v>-7283</v>
      </c>
      <c r="K32" s="20">
        <v>-2342</v>
      </c>
      <c r="L32" s="20">
        <v>-2839</v>
      </c>
      <c r="M32" s="20">
        <v>-23040</v>
      </c>
      <c r="N32" s="20">
        <v>-28221</v>
      </c>
      <c r="O32" s="20">
        <v>-5745</v>
      </c>
      <c r="P32" s="20">
        <v>-6317</v>
      </c>
      <c r="Q32" s="20">
        <v>-2896</v>
      </c>
      <c r="R32" s="20">
        <v>-14958</v>
      </c>
      <c r="S32" s="20"/>
      <c r="T32" s="20"/>
      <c r="U32" s="20"/>
      <c r="V32" s="20"/>
      <c r="W32" s="20">
        <v>-50462</v>
      </c>
      <c r="X32" s="20">
        <v>6503938</v>
      </c>
      <c r="Y32" s="20">
        <v>-6554400</v>
      </c>
      <c r="Z32" s="21">
        <v>-100.7758684046496</v>
      </c>
      <c r="AA32" s="22">
        <v>9028215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4351835</v>
      </c>
      <c r="D35" s="18"/>
      <c r="E35" s="19">
        <v>53302</v>
      </c>
      <c r="F35" s="20">
        <v>53302</v>
      </c>
      <c r="G35" s="20"/>
      <c r="H35" s="20">
        <v>25187</v>
      </c>
      <c r="I35" s="20">
        <v>75264</v>
      </c>
      <c r="J35" s="20">
        <v>100451</v>
      </c>
      <c r="K35" s="20">
        <v>-27664</v>
      </c>
      <c r="L35" s="20">
        <v>21667</v>
      </c>
      <c r="M35" s="20">
        <v>18031</v>
      </c>
      <c r="N35" s="20">
        <v>12034</v>
      </c>
      <c r="O35" s="20">
        <v>20950</v>
      </c>
      <c r="P35" s="20">
        <v>23037</v>
      </c>
      <c r="Q35" s="20">
        <v>75041</v>
      </c>
      <c r="R35" s="20">
        <v>119028</v>
      </c>
      <c r="S35" s="20"/>
      <c r="T35" s="20"/>
      <c r="U35" s="20"/>
      <c r="V35" s="20"/>
      <c r="W35" s="20">
        <v>231513</v>
      </c>
      <c r="X35" s="20">
        <v>53302</v>
      </c>
      <c r="Y35" s="20">
        <v>178211</v>
      </c>
      <c r="Z35" s="21">
        <v>334.34205095493598</v>
      </c>
      <c r="AA35" s="22">
        <v>53302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3970885</v>
      </c>
      <c r="D37" s="29">
        <f t="shared" ref="D37:Y37" si="3">SUM(D29:D36)</f>
        <v>0</v>
      </c>
      <c r="E37" s="30">
        <f t="shared" si="3"/>
        <v>7712858</v>
      </c>
      <c r="F37" s="31">
        <f t="shared" si="3"/>
        <v>9081517</v>
      </c>
      <c r="G37" s="31">
        <f t="shared" si="3"/>
        <v>0</v>
      </c>
      <c r="H37" s="31">
        <f t="shared" si="3"/>
        <v>19452</v>
      </c>
      <c r="I37" s="31">
        <f t="shared" si="3"/>
        <v>73389</v>
      </c>
      <c r="J37" s="31">
        <f t="shared" si="3"/>
        <v>92841</v>
      </c>
      <c r="K37" s="31">
        <f t="shared" si="3"/>
        <v>-30006</v>
      </c>
      <c r="L37" s="31">
        <f t="shared" si="3"/>
        <v>17961</v>
      </c>
      <c r="M37" s="31">
        <f t="shared" si="3"/>
        <v>-5009</v>
      </c>
      <c r="N37" s="31">
        <f t="shared" si="3"/>
        <v>-17054</v>
      </c>
      <c r="O37" s="31">
        <f t="shared" si="3"/>
        <v>15205</v>
      </c>
      <c r="P37" s="31">
        <f t="shared" si="3"/>
        <v>16064</v>
      </c>
      <c r="Q37" s="31">
        <f t="shared" si="3"/>
        <v>72145</v>
      </c>
      <c r="R37" s="31">
        <f t="shared" si="3"/>
        <v>103414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179201</v>
      </c>
      <c r="X37" s="31">
        <f t="shared" si="3"/>
        <v>6557240</v>
      </c>
      <c r="Y37" s="31">
        <f t="shared" si="3"/>
        <v>-6378039</v>
      </c>
      <c r="Z37" s="32">
        <f>+IF(X37&lt;&gt;0,+(Y37/X37)*100,0)</f>
        <v>-97.267127632967529</v>
      </c>
      <c r="AA37" s="33">
        <f>SUM(AA29:AA36)</f>
        <v>9081517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3970885</v>
      </c>
      <c r="D44" s="29">
        <f>+D37+D43</f>
        <v>0</v>
      </c>
      <c r="E44" s="30">
        <f t="shared" si="5"/>
        <v>7712858</v>
      </c>
      <c r="F44" s="31">
        <f t="shared" si="5"/>
        <v>9081517</v>
      </c>
      <c r="G44" s="31">
        <f t="shared" si="5"/>
        <v>0</v>
      </c>
      <c r="H44" s="31">
        <f t="shared" si="5"/>
        <v>19452</v>
      </c>
      <c r="I44" s="31">
        <f t="shared" si="5"/>
        <v>73389</v>
      </c>
      <c r="J44" s="31">
        <f t="shared" si="5"/>
        <v>92841</v>
      </c>
      <c r="K44" s="31">
        <f t="shared" si="5"/>
        <v>-30006</v>
      </c>
      <c r="L44" s="31">
        <f t="shared" si="5"/>
        <v>17961</v>
      </c>
      <c r="M44" s="31">
        <f t="shared" si="5"/>
        <v>-5009</v>
      </c>
      <c r="N44" s="31">
        <f t="shared" si="5"/>
        <v>-17054</v>
      </c>
      <c r="O44" s="31">
        <f t="shared" si="5"/>
        <v>15205</v>
      </c>
      <c r="P44" s="31">
        <f t="shared" si="5"/>
        <v>16064</v>
      </c>
      <c r="Q44" s="31">
        <f t="shared" si="5"/>
        <v>72145</v>
      </c>
      <c r="R44" s="31">
        <f t="shared" si="5"/>
        <v>103414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179201</v>
      </c>
      <c r="X44" s="31">
        <f t="shared" si="5"/>
        <v>6557240</v>
      </c>
      <c r="Y44" s="31">
        <f t="shared" si="5"/>
        <v>-6378039</v>
      </c>
      <c r="Z44" s="32">
        <f>+IF(X44&lt;&gt;0,+(Y44/X44)*100,0)</f>
        <v>-97.267127632967529</v>
      </c>
      <c r="AA44" s="33">
        <f>+AA37+AA43</f>
        <v>9081517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23197885</v>
      </c>
      <c r="D45" s="42">
        <f t="shared" si="6"/>
        <v>0</v>
      </c>
      <c r="E45" s="43">
        <f t="shared" si="6"/>
        <v>65141739</v>
      </c>
      <c r="F45" s="44">
        <f t="shared" si="6"/>
        <v>63633407</v>
      </c>
      <c r="G45" s="44">
        <f t="shared" si="6"/>
        <v>0</v>
      </c>
      <c r="H45" s="44">
        <f t="shared" si="6"/>
        <v>583757</v>
      </c>
      <c r="I45" s="44">
        <f t="shared" si="6"/>
        <v>483982</v>
      </c>
      <c r="J45" s="44">
        <f t="shared" si="6"/>
        <v>1067739</v>
      </c>
      <c r="K45" s="44">
        <f t="shared" si="6"/>
        <v>611834</v>
      </c>
      <c r="L45" s="44">
        <f t="shared" si="6"/>
        <v>360705</v>
      </c>
      <c r="M45" s="44">
        <f t="shared" si="6"/>
        <v>422793</v>
      </c>
      <c r="N45" s="44">
        <f t="shared" si="6"/>
        <v>1395332</v>
      </c>
      <c r="O45" s="44">
        <f t="shared" si="6"/>
        <v>517111</v>
      </c>
      <c r="P45" s="44">
        <f t="shared" si="6"/>
        <v>-1379620</v>
      </c>
      <c r="Q45" s="44">
        <f t="shared" si="6"/>
        <v>455144</v>
      </c>
      <c r="R45" s="44">
        <f t="shared" si="6"/>
        <v>-407365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2055706</v>
      </c>
      <c r="X45" s="44">
        <f t="shared" si="6"/>
        <v>64697993</v>
      </c>
      <c r="Y45" s="44">
        <f t="shared" si="6"/>
        <v>-62642287</v>
      </c>
      <c r="Z45" s="45">
        <f>+IF(X45&lt;&gt;0,+(Y45/X45)*100,0)</f>
        <v>-96.822612410867208</v>
      </c>
      <c r="AA45" s="46">
        <f>+AA26-AA44</f>
        <v>63633407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-1559086</v>
      </c>
      <c r="F47" s="20">
        <v>-3067419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-2002833</v>
      </c>
      <c r="Y47" s="20">
        <v>2002833</v>
      </c>
      <c r="Z47" s="47">
        <v>-100</v>
      </c>
      <c r="AA47" s="22">
        <v>-3067419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-1559086</v>
      </c>
      <c r="F50" s="52">
        <f t="shared" si="7"/>
        <v>-3067419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-2002833</v>
      </c>
      <c r="Y50" s="52">
        <f t="shared" si="7"/>
        <v>2002833</v>
      </c>
      <c r="Z50" s="53">
        <f>+IF(X50&lt;&gt;0,+(Y50/X50)*100,0)</f>
        <v>-100</v>
      </c>
      <c r="AA50" s="54">
        <f>SUM(AA47:AA49)</f>
        <v>-3067419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41785873</v>
      </c>
      <c r="D6" s="18"/>
      <c r="E6" s="19">
        <v>-29025413</v>
      </c>
      <c r="F6" s="20">
        <v>-42771304</v>
      </c>
      <c r="G6" s="20">
        <v>55492131</v>
      </c>
      <c r="H6" s="20">
        <v>-2336283</v>
      </c>
      <c r="I6" s="20">
        <v>-1405356</v>
      </c>
      <c r="J6" s="20">
        <v>51750492</v>
      </c>
      <c r="K6" s="20">
        <v>368762</v>
      </c>
      <c r="L6" s="20">
        <v>-3208779</v>
      </c>
      <c r="M6" s="20">
        <v>5893411</v>
      </c>
      <c r="N6" s="20">
        <v>3053394</v>
      </c>
      <c r="O6" s="20">
        <v>-680212</v>
      </c>
      <c r="P6" s="20">
        <v>-2134312</v>
      </c>
      <c r="Q6" s="20">
        <v>9074661</v>
      </c>
      <c r="R6" s="20">
        <v>6260137</v>
      </c>
      <c r="S6" s="20"/>
      <c r="T6" s="20"/>
      <c r="U6" s="20"/>
      <c r="V6" s="20"/>
      <c r="W6" s="20">
        <v>61064023</v>
      </c>
      <c r="X6" s="20">
        <v>-19356501</v>
      </c>
      <c r="Y6" s="20">
        <v>80420524</v>
      </c>
      <c r="Z6" s="21">
        <v>-415.4703579949703</v>
      </c>
      <c r="AA6" s="22">
        <v>-42771304</v>
      </c>
    </row>
    <row r="7" spans="1:27" x14ac:dyDescent="0.25">
      <c r="A7" s="23" t="s">
        <v>35</v>
      </c>
      <c r="B7" s="17" t="s">
        <v>32</v>
      </c>
      <c r="C7" s="18">
        <v>6460684</v>
      </c>
      <c r="D7" s="18"/>
      <c r="E7" s="19">
        <v>-9283297</v>
      </c>
      <c r="F7" s="20">
        <v>-6211086</v>
      </c>
      <c r="G7" s="20">
        <v>7032021</v>
      </c>
      <c r="H7" s="20">
        <v>690087</v>
      </c>
      <c r="I7" s="20">
        <v>692443</v>
      </c>
      <c r="J7" s="20">
        <v>8414551</v>
      </c>
      <c r="K7" s="20">
        <v>659258</v>
      </c>
      <c r="L7" s="20">
        <v>646223</v>
      </c>
      <c r="M7" s="20">
        <v>645874</v>
      </c>
      <c r="N7" s="20">
        <v>1951355</v>
      </c>
      <c r="O7" s="20">
        <v>682597</v>
      </c>
      <c r="P7" s="20">
        <v>822956</v>
      </c>
      <c r="Q7" s="20">
        <v>913237</v>
      </c>
      <c r="R7" s="20">
        <v>2418790</v>
      </c>
      <c r="S7" s="20"/>
      <c r="T7" s="20"/>
      <c r="U7" s="20"/>
      <c r="V7" s="20"/>
      <c r="W7" s="20">
        <v>12784696</v>
      </c>
      <c r="X7" s="20">
        <v>2194859</v>
      </c>
      <c r="Y7" s="20">
        <v>10589837</v>
      </c>
      <c r="Z7" s="21">
        <v>482.48370396458267</v>
      </c>
      <c r="AA7" s="22">
        <v>-6211086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-3364078</v>
      </c>
      <c r="D10" s="18"/>
      <c r="E10" s="19">
        <v>-1521218</v>
      </c>
      <c r="F10" s="20">
        <v>-1321218</v>
      </c>
      <c r="G10" s="20">
        <v>-3525358</v>
      </c>
      <c r="H10" s="20">
        <v>-537</v>
      </c>
      <c r="I10" s="20">
        <v>-6715</v>
      </c>
      <c r="J10" s="20">
        <v>-3532610</v>
      </c>
      <c r="K10" s="20">
        <v>-300720</v>
      </c>
      <c r="L10" s="20"/>
      <c r="M10" s="20">
        <v>-112198</v>
      </c>
      <c r="N10" s="20">
        <v>-412918</v>
      </c>
      <c r="O10" s="20">
        <v>-186957</v>
      </c>
      <c r="P10" s="20">
        <v>-74354</v>
      </c>
      <c r="Q10" s="20">
        <v>-214865</v>
      </c>
      <c r="R10" s="20">
        <v>-476176</v>
      </c>
      <c r="S10" s="20"/>
      <c r="T10" s="20"/>
      <c r="U10" s="20"/>
      <c r="V10" s="20"/>
      <c r="W10" s="20">
        <v>-4421704</v>
      </c>
      <c r="X10" s="20">
        <v>-822012</v>
      </c>
      <c r="Y10" s="20">
        <v>-3599692</v>
      </c>
      <c r="Z10" s="21">
        <v>437.91234191228352</v>
      </c>
      <c r="AA10" s="22">
        <v>-1321218</v>
      </c>
    </row>
    <row r="11" spans="1:27" x14ac:dyDescent="0.25">
      <c r="A11" s="23" t="s">
        <v>39</v>
      </c>
      <c r="B11" s="17" t="s">
        <v>32</v>
      </c>
      <c r="C11" s="18">
        <v>11042426</v>
      </c>
      <c r="D11" s="18"/>
      <c r="E11" s="19"/>
      <c r="F11" s="20"/>
      <c r="G11" s="24">
        <v>11308344</v>
      </c>
      <c r="H11" s="24">
        <v>375300</v>
      </c>
      <c r="I11" s="24">
        <v>245576</v>
      </c>
      <c r="J11" s="20">
        <v>11929220</v>
      </c>
      <c r="K11" s="24">
        <v>23367</v>
      </c>
      <c r="L11" s="24">
        <v>493212</v>
      </c>
      <c r="M11" s="20">
        <v>375167</v>
      </c>
      <c r="N11" s="24">
        <v>891746</v>
      </c>
      <c r="O11" s="24">
        <v>158853</v>
      </c>
      <c r="P11" s="24">
        <v>352668</v>
      </c>
      <c r="Q11" s="20">
        <v>254297</v>
      </c>
      <c r="R11" s="24">
        <v>765818</v>
      </c>
      <c r="S11" s="24"/>
      <c r="T11" s="20"/>
      <c r="U11" s="24"/>
      <c r="V11" s="24"/>
      <c r="W11" s="24">
        <v>13586784</v>
      </c>
      <c r="X11" s="20"/>
      <c r="Y11" s="24">
        <v>13586784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-1021</v>
      </c>
      <c r="D12" s="18"/>
      <c r="E12" s="19"/>
      <c r="F12" s="20"/>
      <c r="G12" s="20">
        <v>-1020</v>
      </c>
      <c r="H12" s="20"/>
      <c r="I12" s="20"/>
      <c r="J12" s="20">
        <v>-1020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-1020</v>
      </c>
      <c r="X12" s="20"/>
      <c r="Y12" s="20">
        <v>-1020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55923884</v>
      </c>
      <c r="D13" s="29">
        <f>SUM(D6:D12)</f>
        <v>0</v>
      </c>
      <c r="E13" s="30">
        <f t="shared" si="0"/>
        <v>-39829928</v>
      </c>
      <c r="F13" s="31">
        <f t="shared" si="0"/>
        <v>-50303608</v>
      </c>
      <c r="G13" s="31">
        <f t="shared" si="0"/>
        <v>70306118</v>
      </c>
      <c r="H13" s="31">
        <f t="shared" si="0"/>
        <v>-1271433</v>
      </c>
      <c r="I13" s="31">
        <f t="shared" si="0"/>
        <v>-474052</v>
      </c>
      <c r="J13" s="31">
        <f t="shared" si="0"/>
        <v>68560633</v>
      </c>
      <c r="K13" s="31">
        <f t="shared" si="0"/>
        <v>750667</v>
      </c>
      <c r="L13" s="31">
        <f t="shared" si="0"/>
        <v>-2069344</v>
      </c>
      <c r="M13" s="31">
        <f t="shared" si="0"/>
        <v>6802254</v>
      </c>
      <c r="N13" s="31">
        <f t="shared" si="0"/>
        <v>5483577</v>
      </c>
      <c r="O13" s="31">
        <f t="shared" si="0"/>
        <v>-25719</v>
      </c>
      <c r="P13" s="31">
        <f t="shared" si="0"/>
        <v>-1033042</v>
      </c>
      <c r="Q13" s="31">
        <f t="shared" si="0"/>
        <v>10027330</v>
      </c>
      <c r="R13" s="31">
        <f t="shared" si="0"/>
        <v>8968569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83012779</v>
      </c>
      <c r="X13" s="31">
        <f t="shared" si="0"/>
        <v>-17983654</v>
      </c>
      <c r="Y13" s="31">
        <f t="shared" si="0"/>
        <v>100996433</v>
      </c>
      <c r="Z13" s="32">
        <f>+IF(X13&lt;&gt;0,+(Y13/X13)*100,0)</f>
        <v>-561.60129081664934</v>
      </c>
      <c r="AA13" s="33">
        <f>SUM(AA6:AA12)</f>
        <v>-50303608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11712659</v>
      </c>
      <c r="D17" s="18"/>
      <c r="E17" s="19">
        <v>1022964</v>
      </c>
      <c r="F17" s="20">
        <v>-3424581</v>
      </c>
      <c r="G17" s="24">
        <v>24158198</v>
      </c>
      <c r="H17" s="24">
        <v>-4678480</v>
      </c>
      <c r="I17" s="24">
        <v>-324488</v>
      </c>
      <c r="J17" s="20">
        <v>19155230</v>
      </c>
      <c r="K17" s="24">
        <v>-335304</v>
      </c>
      <c r="L17" s="24">
        <v>-324488</v>
      </c>
      <c r="M17" s="20">
        <v>-309304</v>
      </c>
      <c r="N17" s="24">
        <v>-969096</v>
      </c>
      <c r="O17" s="24">
        <v>-335304</v>
      </c>
      <c r="P17" s="24">
        <v>-313672</v>
      </c>
      <c r="Q17" s="20">
        <v>-335304</v>
      </c>
      <c r="R17" s="24">
        <v>-984280</v>
      </c>
      <c r="S17" s="24"/>
      <c r="T17" s="20"/>
      <c r="U17" s="24"/>
      <c r="V17" s="24"/>
      <c r="W17" s="24">
        <v>17201854</v>
      </c>
      <c r="X17" s="20">
        <v>-548906</v>
      </c>
      <c r="Y17" s="24">
        <v>17750760</v>
      </c>
      <c r="Z17" s="25">
        <v>-3233.8433174350434</v>
      </c>
      <c r="AA17" s="26">
        <v>-3424581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11712659</v>
      </c>
      <c r="D25" s="29">
        <f t="shared" ref="D25:Y25" si="1">SUM(D15:D24)</f>
        <v>0</v>
      </c>
      <c r="E25" s="35">
        <f t="shared" si="1"/>
        <v>1022964</v>
      </c>
      <c r="F25" s="36">
        <f t="shared" si="1"/>
        <v>-3424581</v>
      </c>
      <c r="G25" s="36">
        <f t="shared" si="1"/>
        <v>24158198</v>
      </c>
      <c r="H25" s="36">
        <f t="shared" si="1"/>
        <v>-4678480</v>
      </c>
      <c r="I25" s="36">
        <f t="shared" si="1"/>
        <v>-324488</v>
      </c>
      <c r="J25" s="36">
        <f t="shared" si="1"/>
        <v>19155230</v>
      </c>
      <c r="K25" s="36">
        <f t="shared" si="1"/>
        <v>-335304</v>
      </c>
      <c r="L25" s="36">
        <f t="shared" si="1"/>
        <v>-324488</v>
      </c>
      <c r="M25" s="36">
        <f t="shared" si="1"/>
        <v>-309304</v>
      </c>
      <c r="N25" s="36">
        <f t="shared" si="1"/>
        <v>-969096</v>
      </c>
      <c r="O25" s="36">
        <f t="shared" si="1"/>
        <v>-335304</v>
      </c>
      <c r="P25" s="36">
        <f t="shared" si="1"/>
        <v>-313672</v>
      </c>
      <c r="Q25" s="36">
        <f t="shared" si="1"/>
        <v>-335304</v>
      </c>
      <c r="R25" s="36">
        <f t="shared" si="1"/>
        <v>-984280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17201854</v>
      </c>
      <c r="X25" s="36">
        <f t="shared" si="1"/>
        <v>-548906</v>
      </c>
      <c r="Y25" s="36">
        <f t="shared" si="1"/>
        <v>17750760</v>
      </c>
      <c r="Z25" s="37">
        <f>+IF(X25&lt;&gt;0,+(Y25/X25)*100,0)</f>
        <v>-3233.8433174350434</v>
      </c>
      <c r="AA25" s="38">
        <f>SUM(AA15:AA24)</f>
        <v>-3424581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67636543</v>
      </c>
      <c r="D26" s="29">
        <f>+D13+D25</f>
        <v>0</v>
      </c>
      <c r="E26" s="30">
        <f t="shared" si="2"/>
        <v>-38806964</v>
      </c>
      <c r="F26" s="31">
        <f t="shared" si="2"/>
        <v>-53728189</v>
      </c>
      <c r="G26" s="31">
        <f t="shared" si="2"/>
        <v>94464316</v>
      </c>
      <c r="H26" s="31">
        <f t="shared" si="2"/>
        <v>-5949913</v>
      </c>
      <c r="I26" s="31">
        <f t="shared" si="2"/>
        <v>-798540</v>
      </c>
      <c r="J26" s="31">
        <f t="shared" si="2"/>
        <v>87715863</v>
      </c>
      <c r="K26" s="31">
        <f t="shared" si="2"/>
        <v>415363</v>
      </c>
      <c r="L26" s="31">
        <f t="shared" si="2"/>
        <v>-2393832</v>
      </c>
      <c r="M26" s="31">
        <f t="shared" si="2"/>
        <v>6492950</v>
      </c>
      <c r="N26" s="31">
        <f t="shared" si="2"/>
        <v>4514481</v>
      </c>
      <c r="O26" s="31">
        <f t="shared" si="2"/>
        <v>-361023</v>
      </c>
      <c r="P26" s="31">
        <f t="shared" si="2"/>
        <v>-1346714</v>
      </c>
      <c r="Q26" s="31">
        <f t="shared" si="2"/>
        <v>9692026</v>
      </c>
      <c r="R26" s="31">
        <f t="shared" si="2"/>
        <v>7984289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100214633</v>
      </c>
      <c r="X26" s="31">
        <f t="shared" si="2"/>
        <v>-18532560</v>
      </c>
      <c r="Y26" s="31">
        <f t="shared" si="2"/>
        <v>118747193</v>
      </c>
      <c r="Z26" s="32">
        <f>+IF(X26&lt;&gt;0,+(Y26/X26)*100,0)</f>
        <v>-640.74900067772614</v>
      </c>
      <c r="AA26" s="33">
        <f>+AA13+AA25</f>
        <v>-53728189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-209928</v>
      </c>
      <c r="D31" s="18"/>
      <c r="E31" s="19"/>
      <c r="F31" s="20"/>
      <c r="G31" s="20">
        <v>-210517</v>
      </c>
      <c r="H31" s="20">
        <v>-3140</v>
      </c>
      <c r="I31" s="20">
        <v>-3425</v>
      </c>
      <c r="J31" s="20">
        <v>-217082</v>
      </c>
      <c r="K31" s="20">
        <v>-1441</v>
      </c>
      <c r="L31" s="20">
        <v>-8730</v>
      </c>
      <c r="M31" s="20">
        <v>-3769</v>
      </c>
      <c r="N31" s="20">
        <v>-13940</v>
      </c>
      <c r="O31" s="20">
        <v>-9037</v>
      </c>
      <c r="P31" s="20">
        <v>-2317</v>
      </c>
      <c r="Q31" s="20">
        <v>-7112</v>
      </c>
      <c r="R31" s="20">
        <v>-18466</v>
      </c>
      <c r="S31" s="20"/>
      <c r="T31" s="20"/>
      <c r="U31" s="20"/>
      <c r="V31" s="20"/>
      <c r="W31" s="20">
        <v>-249488</v>
      </c>
      <c r="X31" s="20"/>
      <c r="Y31" s="20">
        <v>-249488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488135</v>
      </c>
      <c r="D32" s="18"/>
      <c r="E32" s="19">
        <v>-41353211</v>
      </c>
      <c r="F32" s="20">
        <v>-40764492</v>
      </c>
      <c r="G32" s="20">
        <v>1000295</v>
      </c>
      <c r="H32" s="20">
        <v>50536</v>
      </c>
      <c r="I32" s="20">
        <v>-39325</v>
      </c>
      <c r="J32" s="20">
        <v>1011506</v>
      </c>
      <c r="K32" s="20">
        <v>-423</v>
      </c>
      <c r="L32" s="20">
        <v>-8770</v>
      </c>
      <c r="M32" s="20">
        <v>-1231</v>
      </c>
      <c r="N32" s="20">
        <v>-10424</v>
      </c>
      <c r="O32" s="20">
        <v>-2671</v>
      </c>
      <c r="P32" s="20">
        <v>-1405</v>
      </c>
      <c r="Q32" s="20">
        <v>22707</v>
      </c>
      <c r="R32" s="20">
        <v>18631</v>
      </c>
      <c r="S32" s="20"/>
      <c r="T32" s="20"/>
      <c r="U32" s="20"/>
      <c r="V32" s="20"/>
      <c r="W32" s="20">
        <v>1019713</v>
      </c>
      <c r="X32" s="20">
        <v>-25708232</v>
      </c>
      <c r="Y32" s="20">
        <v>26727945</v>
      </c>
      <c r="Z32" s="21">
        <v>-103.96648435411662</v>
      </c>
      <c r="AA32" s="22">
        <v>-40764492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7708937</v>
      </c>
      <c r="D34" s="18"/>
      <c r="E34" s="19">
        <v>1649544</v>
      </c>
      <c r="F34" s="20">
        <v>1649544</v>
      </c>
      <c r="G34" s="20">
        <v>271524</v>
      </c>
      <c r="H34" s="20">
        <v>1494365</v>
      </c>
      <c r="I34" s="20"/>
      <c r="J34" s="20">
        <v>1765889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1765889</v>
      </c>
      <c r="X34" s="20">
        <v>1649544</v>
      </c>
      <c r="Y34" s="20">
        <v>116345</v>
      </c>
      <c r="Z34" s="21">
        <v>7.0531613585330248</v>
      </c>
      <c r="AA34" s="22">
        <v>1649544</v>
      </c>
    </row>
    <row r="35" spans="1:27" x14ac:dyDescent="0.25">
      <c r="A35" s="23" t="s">
        <v>39</v>
      </c>
      <c r="B35" s="17" t="s">
        <v>32</v>
      </c>
      <c r="C35" s="18">
        <v>10073617</v>
      </c>
      <c r="D35" s="18"/>
      <c r="E35" s="19"/>
      <c r="F35" s="20"/>
      <c r="G35" s="20">
        <v>10158834</v>
      </c>
      <c r="H35" s="20">
        <v>156501</v>
      </c>
      <c r="I35" s="20">
        <v>158858</v>
      </c>
      <c r="J35" s="20">
        <v>10474193</v>
      </c>
      <c r="K35" s="20">
        <v>159361</v>
      </c>
      <c r="L35" s="20">
        <v>161246</v>
      </c>
      <c r="M35" s="20">
        <v>159596</v>
      </c>
      <c r="N35" s="20">
        <v>480203</v>
      </c>
      <c r="O35" s="20">
        <v>160672</v>
      </c>
      <c r="P35" s="20">
        <v>153453</v>
      </c>
      <c r="Q35" s="20">
        <v>159218</v>
      </c>
      <c r="R35" s="20">
        <v>473343</v>
      </c>
      <c r="S35" s="20"/>
      <c r="T35" s="20"/>
      <c r="U35" s="20"/>
      <c r="V35" s="20"/>
      <c r="W35" s="20">
        <v>11427739</v>
      </c>
      <c r="X35" s="20"/>
      <c r="Y35" s="20">
        <v>11427739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18060761</v>
      </c>
      <c r="D37" s="29">
        <f t="shared" ref="D37:Y37" si="3">SUM(D29:D36)</f>
        <v>0</v>
      </c>
      <c r="E37" s="30">
        <f t="shared" si="3"/>
        <v>-39703667</v>
      </c>
      <c r="F37" s="31">
        <f t="shared" si="3"/>
        <v>-39114948</v>
      </c>
      <c r="G37" s="31">
        <f t="shared" si="3"/>
        <v>11220136</v>
      </c>
      <c r="H37" s="31">
        <f t="shared" si="3"/>
        <v>1698262</v>
      </c>
      <c r="I37" s="31">
        <f t="shared" si="3"/>
        <v>116108</v>
      </c>
      <c r="J37" s="31">
        <f t="shared" si="3"/>
        <v>13034506</v>
      </c>
      <c r="K37" s="31">
        <f t="shared" si="3"/>
        <v>157497</v>
      </c>
      <c r="L37" s="31">
        <f t="shared" si="3"/>
        <v>143746</v>
      </c>
      <c r="M37" s="31">
        <f t="shared" si="3"/>
        <v>154596</v>
      </c>
      <c r="N37" s="31">
        <f t="shared" si="3"/>
        <v>455839</v>
      </c>
      <c r="O37" s="31">
        <f t="shared" si="3"/>
        <v>148964</v>
      </c>
      <c r="P37" s="31">
        <f t="shared" si="3"/>
        <v>149731</v>
      </c>
      <c r="Q37" s="31">
        <f t="shared" si="3"/>
        <v>174813</v>
      </c>
      <c r="R37" s="31">
        <f t="shared" si="3"/>
        <v>473508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13963853</v>
      </c>
      <c r="X37" s="31">
        <f t="shared" si="3"/>
        <v>-24058688</v>
      </c>
      <c r="Y37" s="31">
        <f t="shared" si="3"/>
        <v>38022541</v>
      </c>
      <c r="Z37" s="32">
        <f>+IF(X37&lt;&gt;0,+(Y37/X37)*100,0)</f>
        <v>-158.04079175057259</v>
      </c>
      <c r="AA37" s="33">
        <f>SUM(AA29:AA36)</f>
        <v>-39114948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80525788</v>
      </c>
      <c r="D40" s="18"/>
      <c r="E40" s="19">
        <v>45096756</v>
      </c>
      <c r="F40" s="20">
        <v>45096756</v>
      </c>
      <c r="G40" s="20">
        <v>53573889</v>
      </c>
      <c r="H40" s="20">
        <v>2093333</v>
      </c>
      <c r="I40" s="20"/>
      <c r="J40" s="20">
        <v>55667222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55667222</v>
      </c>
      <c r="X40" s="20">
        <v>45096756</v>
      </c>
      <c r="Y40" s="20">
        <v>10570466</v>
      </c>
      <c r="Z40" s="21">
        <v>23.439526337548536</v>
      </c>
      <c r="AA40" s="22">
        <v>45096756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80525788</v>
      </c>
      <c r="D43" s="29">
        <f t="shared" ref="D43:Y43" si="4">SUM(D39:D42)</f>
        <v>0</v>
      </c>
      <c r="E43" s="35">
        <f t="shared" si="4"/>
        <v>45096756</v>
      </c>
      <c r="F43" s="36">
        <f t="shared" si="4"/>
        <v>45096756</v>
      </c>
      <c r="G43" s="36">
        <f t="shared" si="4"/>
        <v>53573889</v>
      </c>
      <c r="H43" s="36">
        <f t="shared" si="4"/>
        <v>2093333</v>
      </c>
      <c r="I43" s="36">
        <f t="shared" si="4"/>
        <v>0</v>
      </c>
      <c r="J43" s="36">
        <f t="shared" si="4"/>
        <v>55667222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55667222</v>
      </c>
      <c r="X43" s="36">
        <f t="shared" si="4"/>
        <v>45096756</v>
      </c>
      <c r="Y43" s="36">
        <f t="shared" si="4"/>
        <v>10570466</v>
      </c>
      <c r="Z43" s="37">
        <f>+IF(X43&lt;&gt;0,+(Y43/X43)*100,0)</f>
        <v>23.439526337548536</v>
      </c>
      <c r="AA43" s="38">
        <f>SUM(AA39:AA42)</f>
        <v>45096756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98586549</v>
      </c>
      <c r="D44" s="29">
        <f>+D37+D43</f>
        <v>0</v>
      </c>
      <c r="E44" s="30">
        <f t="shared" si="5"/>
        <v>5393089</v>
      </c>
      <c r="F44" s="31">
        <f t="shared" si="5"/>
        <v>5981808</v>
      </c>
      <c r="G44" s="31">
        <f t="shared" si="5"/>
        <v>64794025</v>
      </c>
      <c r="H44" s="31">
        <f t="shared" si="5"/>
        <v>3791595</v>
      </c>
      <c r="I44" s="31">
        <f t="shared" si="5"/>
        <v>116108</v>
      </c>
      <c r="J44" s="31">
        <f t="shared" si="5"/>
        <v>68701728</v>
      </c>
      <c r="K44" s="31">
        <f t="shared" si="5"/>
        <v>157497</v>
      </c>
      <c r="L44" s="31">
        <f t="shared" si="5"/>
        <v>143746</v>
      </c>
      <c r="M44" s="31">
        <f t="shared" si="5"/>
        <v>154596</v>
      </c>
      <c r="N44" s="31">
        <f t="shared" si="5"/>
        <v>455839</v>
      </c>
      <c r="O44" s="31">
        <f t="shared" si="5"/>
        <v>148964</v>
      </c>
      <c r="P44" s="31">
        <f t="shared" si="5"/>
        <v>149731</v>
      </c>
      <c r="Q44" s="31">
        <f t="shared" si="5"/>
        <v>174813</v>
      </c>
      <c r="R44" s="31">
        <f t="shared" si="5"/>
        <v>473508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69631075</v>
      </c>
      <c r="X44" s="31">
        <f t="shared" si="5"/>
        <v>21038068</v>
      </c>
      <c r="Y44" s="31">
        <f t="shared" si="5"/>
        <v>48593007</v>
      </c>
      <c r="Z44" s="32">
        <f>+IF(X44&lt;&gt;0,+(Y44/X44)*100,0)</f>
        <v>230.97656590899888</v>
      </c>
      <c r="AA44" s="33">
        <f>+AA37+AA43</f>
        <v>5981808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-30950006</v>
      </c>
      <c r="D45" s="42">
        <f t="shared" si="6"/>
        <v>0</v>
      </c>
      <c r="E45" s="43">
        <f t="shared" si="6"/>
        <v>-44200053</v>
      </c>
      <c r="F45" s="44">
        <f t="shared" si="6"/>
        <v>-59709997</v>
      </c>
      <c r="G45" s="44">
        <f t="shared" si="6"/>
        <v>29670291</v>
      </c>
      <c r="H45" s="44">
        <f t="shared" si="6"/>
        <v>-9741508</v>
      </c>
      <c r="I45" s="44">
        <f t="shared" si="6"/>
        <v>-914648</v>
      </c>
      <c r="J45" s="44">
        <f t="shared" si="6"/>
        <v>19014135</v>
      </c>
      <c r="K45" s="44">
        <f t="shared" si="6"/>
        <v>257866</v>
      </c>
      <c r="L45" s="44">
        <f t="shared" si="6"/>
        <v>-2537578</v>
      </c>
      <c r="M45" s="44">
        <f t="shared" si="6"/>
        <v>6338354</v>
      </c>
      <c r="N45" s="44">
        <f t="shared" si="6"/>
        <v>4058642</v>
      </c>
      <c r="O45" s="44">
        <f t="shared" si="6"/>
        <v>-509987</v>
      </c>
      <c r="P45" s="44">
        <f t="shared" si="6"/>
        <v>-1496445</v>
      </c>
      <c r="Q45" s="44">
        <f t="shared" si="6"/>
        <v>9517213</v>
      </c>
      <c r="R45" s="44">
        <f t="shared" si="6"/>
        <v>7510781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30583558</v>
      </c>
      <c r="X45" s="44">
        <f t="shared" si="6"/>
        <v>-39570628</v>
      </c>
      <c r="Y45" s="44">
        <f t="shared" si="6"/>
        <v>70154186</v>
      </c>
      <c r="Z45" s="45">
        <f>+IF(X45&lt;&gt;0,+(Y45/X45)*100,0)</f>
        <v>-177.28853330303477</v>
      </c>
      <c r="AA45" s="46">
        <f>+AA26-AA44</f>
        <v>-59709997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1557358</v>
      </c>
      <c r="D47" s="18"/>
      <c r="E47" s="19">
        <v>1305756299</v>
      </c>
      <c r="F47" s="20">
        <v>1280787482</v>
      </c>
      <c r="G47" s="20">
        <v>1284672</v>
      </c>
      <c r="H47" s="20">
        <v>-9331</v>
      </c>
      <c r="I47" s="20"/>
      <c r="J47" s="20">
        <v>1275341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1275341</v>
      </c>
      <c r="X47" s="20">
        <v>1300926851</v>
      </c>
      <c r="Y47" s="20">
        <v>-1299651510</v>
      </c>
      <c r="Z47" s="47">
        <v>-99.901966740172995</v>
      </c>
      <c r="AA47" s="22">
        <v>1280787482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1557358</v>
      </c>
      <c r="D50" s="50">
        <f t="shared" ref="D50:Y50" si="7">SUM(D47:D49)</f>
        <v>0</v>
      </c>
      <c r="E50" s="51">
        <f t="shared" si="7"/>
        <v>1305756299</v>
      </c>
      <c r="F50" s="52">
        <f t="shared" si="7"/>
        <v>1280787482</v>
      </c>
      <c r="G50" s="52">
        <f t="shared" si="7"/>
        <v>1284672</v>
      </c>
      <c r="H50" s="52">
        <f t="shared" si="7"/>
        <v>-9331</v>
      </c>
      <c r="I50" s="52">
        <f t="shared" si="7"/>
        <v>0</v>
      </c>
      <c r="J50" s="52">
        <f t="shared" si="7"/>
        <v>1275341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1275341</v>
      </c>
      <c r="X50" s="52">
        <f t="shared" si="7"/>
        <v>1300926851</v>
      </c>
      <c r="Y50" s="52">
        <f t="shared" si="7"/>
        <v>-1299651510</v>
      </c>
      <c r="Z50" s="53">
        <f>+IF(X50&lt;&gt;0,+(Y50/X50)*100,0)</f>
        <v>-99.901966740172995</v>
      </c>
      <c r="AA50" s="54">
        <f>SUM(AA47:AA49)</f>
        <v>1280787482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-27588888</v>
      </c>
      <c r="F6" s="20">
        <v>-29040108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-21780081</v>
      </c>
      <c r="Y6" s="20">
        <v>21780081</v>
      </c>
      <c r="Z6" s="21">
        <v>-100</v>
      </c>
      <c r="AA6" s="22">
        <v>-29040108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3167062</v>
      </c>
      <c r="F11" s="20">
        <v>3257323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2442996</v>
      </c>
      <c r="Y11" s="24">
        <v>-2442996</v>
      </c>
      <c r="Z11" s="25">
        <v>-100</v>
      </c>
      <c r="AA11" s="26">
        <v>3257323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-24421826</v>
      </c>
      <c r="F13" s="31">
        <f t="shared" si="0"/>
        <v>-25782785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-19337085</v>
      </c>
      <c r="Y13" s="31">
        <f t="shared" si="0"/>
        <v>19337085</v>
      </c>
      <c r="Z13" s="32">
        <f>+IF(X13&lt;&gt;0,+(Y13/X13)*100,0)</f>
        <v>-100</v>
      </c>
      <c r="AA13" s="33">
        <f>SUM(AA6:AA12)</f>
        <v>-25782785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1193147</v>
      </c>
      <c r="D17" s="18"/>
      <c r="E17" s="19">
        <v>-1919219</v>
      </c>
      <c r="F17" s="20">
        <v>1352520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1014390</v>
      </c>
      <c r="Y17" s="24">
        <v>-1014390</v>
      </c>
      <c r="Z17" s="25">
        <v>-100</v>
      </c>
      <c r="AA17" s="26">
        <v>1352520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1193147</v>
      </c>
      <c r="D25" s="29">
        <f t="shared" ref="D25:Y25" si="1">SUM(D15:D24)</f>
        <v>0</v>
      </c>
      <c r="E25" s="35">
        <f t="shared" si="1"/>
        <v>-1919219</v>
      </c>
      <c r="F25" s="36">
        <f t="shared" si="1"/>
        <v>1352520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1014390</v>
      </c>
      <c r="Y25" s="36">
        <f t="shared" si="1"/>
        <v>-1014390</v>
      </c>
      <c r="Z25" s="37">
        <f>+IF(X25&lt;&gt;0,+(Y25/X25)*100,0)</f>
        <v>-100</v>
      </c>
      <c r="AA25" s="38">
        <f>SUM(AA15:AA24)</f>
        <v>1352520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1193147</v>
      </c>
      <c r="D26" s="29">
        <f>+D13+D25</f>
        <v>0</v>
      </c>
      <c r="E26" s="30">
        <f t="shared" si="2"/>
        <v>-26341045</v>
      </c>
      <c r="F26" s="31">
        <f t="shared" si="2"/>
        <v>-24430265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-18322695</v>
      </c>
      <c r="Y26" s="31">
        <f t="shared" si="2"/>
        <v>18322695</v>
      </c>
      <c r="Z26" s="32">
        <f>+IF(X26&lt;&gt;0,+(Y26/X26)*100,0)</f>
        <v>-100</v>
      </c>
      <c r="AA26" s="33">
        <f>+AA13+AA25</f>
        <v>-24430265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1193147</v>
      </c>
      <c r="D45" s="42">
        <f t="shared" si="6"/>
        <v>0</v>
      </c>
      <c r="E45" s="43">
        <f t="shared" si="6"/>
        <v>-26341045</v>
      </c>
      <c r="F45" s="44">
        <f t="shared" si="6"/>
        <v>-24430265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-18322695</v>
      </c>
      <c r="Y45" s="44">
        <f t="shared" si="6"/>
        <v>18322695</v>
      </c>
      <c r="Z45" s="45">
        <f>+IF(X45&lt;&gt;0,+(Y45/X45)*100,0)</f>
        <v>-100</v>
      </c>
      <c r="AA45" s="46">
        <f>+AA26-AA44</f>
        <v>-24430265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-43548478</v>
      </c>
      <c r="D6" s="18"/>
      <c r="E6" s="19">
        <v>-65588073</v>
      </c>
      <c r="F6" s="20">
        <v>-75488825</v>
      </c>
      <c r="G6" s="20">
        <v>-46132363</v>
      </c>
      <c r="H6" s="20">
        <v>-3236160</v>
      </c>
      <c r="I6" s="20">
        <v>-2678936</v>
      </c>
      <c r="J6" s="20">
        <v>-52047459</v>
      </c>
      <c r="K6" s="20">
        <v>-2473949</v>
      </c>
      <c r="L6" s="20">
        <v>-1770364</v>
      </c>
      <c r="M6" s="20">
        <v>-4144629</v>
      </c>
      <c r="N6" s="20">
        <v>-8388942</v>
      </c>
      <c r="O6" s="20">
        <v>-2519894</v>
      </c>
      <c r="P6" s="20">
        <v>-4954905</v>
      </c>
      <c r="Q6" s="20">
        <v>-3201052</v>
      </c>
      <c r="R6" s="20">
        <v>-10675851</v>
      </c>
      <c r="S6" s="20"/>
      <c r="T6" s="20"/>
      <c r="U6" s="20"/>
      <c r="V6" s="20"/>
      <c r="W6" s="20">
        <v>-71112252</v>
      </c>
      <c r="X6" s="20">
        <v>-73568672</v>
      </c>
      <c r="Y6" s="20">
        <v>2456420</v>
      </c>
      <c r="Z6" s="21">
        <v>-3.3389484045600279</v>
      </c>
      <c r="AA6" s="22">
        <v>-75488825</v>
      </c>
    </row>
    <row r="7" spans="1:27" x14ac:dyDescent="0.25">
      <c r="A7" s="23" t="s">
        <v>35</v>
      </c>
      <c r="B7" s="17" t="s">
        <v>32</v>
      </c>
      <c r="C7" s="18">
        <v>78044760</v>
      </c>
      <c r="D7" s="18"/>
      <c r="E7" s="19">
        <v>59968528</v>
      </c>
      <c r="F7" s="20">
        <v>89716429</v>
      </c>
      <c r="G7" s="20">
        <v>73302830</v>
      </c>
      <c r="H7" s="20">
        <v>8806953</v>
      </c>
      <c r="I7" s="20">
        <v>2783453</v>
      </c>
      <c r="J7" s="20">
        <v>84893236</v>
      </c>
      <c r="K7" s="20">
        <v>1410929</v>
      </c>
      <c r="L7" s="20">
        <v>2036351</v>
      </c>
      <c r="M7" s="20">
        <v>2112773</v>
      </c>
      <c r="N7" s="20">
        <v>5560053</v>
      </c>
      <c r="O7" s="20">
        <v>2057430</v>
      </c>
      <c r="P7" s="20">
        <v>1699336</v>
      </c>
      <c r="Q7" s="20">
        <v>2324441</v>
      </c>
      <c r="R7" s="20">
        <v>6081207</v>
      </c>
      <c r="S7" s="20"/>
      <c r="T7" s="20"/>
      <c r="U7" s="20"/>
      <c r="V7" s="20"/>
      <c r="W7" s="20">
        <v>96534496</v>
      </c>
      <c r="X7" s="20">
        <v>86210858</v>
      </c>
      <c r="Y7" s="20">
        <v>10323638</v>
      </c>
      <c r="Z7" s="21">
        <v>11.974869801202999</v>
      </c>
      <c r="AA7" s="22">
        <v>89716429</v>
      </c>
    </row>
    <row r="8" spans="1:27" x14ac:dyDescent="0.25">
      <c r="A8" s="23" t="s">
        <v>36</v>
      </c>
      <c r="B8" s="17" t="s">
        <v>32</v>
      </c>
      <c r="C8" s="18">
        <v>536565</v>
      </c>
      <c r="D8" s="18"/>
      <c r="E8" s="19">
        <v>324723</v>
      </c>
      <c r="F8" s="20">
        <v>536565</v>
      </c>
      <c r="G8" s="20">
        <v>537610</v>
      </c>
      <c r="H8" s="20">
        <v>1045</v>
      </c>
      <c r="I8" s="20">
        <v>1045</v>
      </c>
      <c r="J8" s="20">
        <v>539700</v>
      </c>
      <c r="K8" s="20">
        <v>1045</v>
      </c>
      <c r="L8" s="20">
        <v>1046</v>
      </c>
      <c r="M8" s="20">
        <v>1046</v>
      </c>
      <c r="N8" s="20">
        <v>3137</v>
      </c>
      <c r="O8" s="20">
        <v>1046</v>
      </c>
      <c r="P8" s="20">
        <v>-36824</v>
      </c>
      <c r="Q8" s="20">
        <v>897</v>
      </c>
      <c r="R8" s="20">
        <v>-34881</v>
      </c>
      <c r="S8" s="20"/>
      <c r="T8" s="20"/>
      <c r="U8" s="20"/>
      <c r="V8" s="20"/>
      <c r="W8" s="20">
        <v>507956</v>
      </c>
      <c r="X8" s="20">
        <v>536565</v>
      </c>
      <c r="Y8" s="20">
        <v>-28609</v>
      </c>
      <c r="Z8" s="21">
        <v>-5.3318796417954957</v>
      </c>
      <c r="AA8" s="22">
        <v>536565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729281</v>
      </c>
      <c r="D10" s="18"/>
      <c r="E10" s="19">
        <v>464050</v>
      </c>
      <c r="F10" s="20">
        <v>863580</v>
      </c>
      <c r="G10" s="20">
        <v>729281</v>
      </c>
      <c r="H10" s="20"/>
      <c r="I10" s="20"/>
      <c r="J10" s="20">
        <v>729281</v>
      </c>
      <c r="K10" s="20">
        <v>14399</v>
      </c>
      <c r="L10" s="20"/>
      <c r="M10" s="20">
        <v>190000</v>
      </c>
      <c r="N10" s="20">
        <v>204399</v>
      </c>
      <c r="O10" s="20"/>
      <c r="P10" s="20"/>
      <c r="Q10" s="20"/>
      <c r="R10" s="20"/>
      <c r="S10" s="20"/>
      <c r="T10" s="20"/>
      <c r="U10" s="20"/>
      <c r="V10" s="20"/>
      <c r="W10" s="20">
        <v>933680</v>
      </c>
      <c r="X10" s="20">
        <v>783001</v>
      </c>
      <c r="Y10" s="20">
        <v>150679</v>
      </c>
      <c r="Z10" s="21">
        <v>19.243781297852749</v>
      </c>
      <c r="AA10" s="22">
        <v>863580</v>
      </c>
    </row>
    <row r="11" spans="1:27" x14ac:dyDescent="0.25">
      <c r="A11" s="23" t="s">
        <v>39</v>
      </c>
      <c r="B11" s="17" t="s">
        <v>32</v>
      </c>
      <c r="C11" s="18">
        <v>9033083</v>
      </c>
      <c r="D11" s="18"/>
      <c r="E11" s="19">
        <v>3983898</v>
      </c>
      <c r="F11" s="20">
        <v>9033083</v>
      </c>
      <c r="G11" s="24">
        <v>9495030</v>
      </c>
      <c r="H11" s="24">
        <v>495544</v>
      </c>
      <c r="I11" s="24">
        <v>589146</v>
      </c>
      <c r="J11" s="20">
        <v>10579720</v>
      </c>
      <c r="K11" s="24">
        <v>345623</v>
      </c>
      <c r="L11" s="24">
        <v>364407</v>
      </c>
      <c r="M11" s="20">
        <v>621077</v>
      </c>
      <c r="N11" s="24">
        <v>1331107</v>
      </c>
      <c r="O11" s="24">
        <v>583502</v>
      </c>
      <c r="P11" s="24">
        <v>790996</v>
      </c>
      <c r="Q11" s="20">
        <v>530765</v>
      </c>
      <c r="R11" s="24">
        <v>1905263</v>
      </c>
      <c r="S11" s="24"/>
      <c r="T11" s="20"/>
      <c r="U11" s="24"/>
      <c r="V11" s="24"/>
      <c r="W11" s="24">
        <v>13816090</v>
      </c>
      <c r="X11" s="20">
        <v>9033083</v>
      </c>
      <c r="Y11" s="24">
        <v>4783007</v>
      </c>
      <c r="Z11" s="25">
        <v>52.94988433074289</v>
      </c>
      <c r="AA11" s="26">
        <v>9033083</v>
      </c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>
        <v>-1033601</v>
      </c>
      <c r="F12" s="20">
        <v>-1047426</v>
      </c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>
        <v>-1047426</v>
      </c>
      <c r="Y12" s="20"/>
      <c r="Z12" s="21"/>
      <c r="AA12" s="22">
        <v>-1047426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43747785</v>
      </c>
      <c r="D13" s="29">
        <f>SUM(D6:D12)</f>
        <v>0</v>
      </c>
      <c r="E13" s="30">
        <f t="shared" si="0"/>
        <v>-1880475</v>
      </c>
      <c r="F13" s="31">
        <f t="shared" si="0"/>
        <v>23613406</v>
      </c>
      <c r="G13" s="31">
        <f t="shared" si="0"/>
        <v>36884962</v>
      </c>
      <c r="H13" s="31">
        <f t="shared" si="0"/>
        <v>6067382</v>
      </c>
      <c r="I13" s="31">
        <f t="shared" si="0"/>
        <v>694708</v>
      </c>
      <c r="J13" s="31">
        <f t="shared" si="0"/>
        <v>43647052</v>
      </c>
      <c r="K13" s="31">
        <f t="shared" si="0"/>
        <v>-701953</v>
      </c>
      <c r="L13" s="31">
        <f t="shared" si="0"/>
        <v>631440</v>
      </c>
      <c r="M13" s="31">
        <f t="shared" si="0"/>
        <v>-1219733</v>
      </c>
      <c r="N13" s="31">
        <f t="shared" si="0"/>
        <v>-1290246</v>
      </c>
      <c r="O13" s="31">
        <f t="shared" si="0"/>
        <v>122084</v>
      </c>
      <c r="P13" s="31">
        <f t="shared" si="0"/>
        <v>-2501397</v>
      </c>
      <c r="Q13" s="31">
        <f t="shared" si="0"/>
        <v>-344949</v>
      </c>
      <c r="R13" s="31">
        <f t="shared" si="0"/>
        <v>-2724262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39632544</v>
      </c>
      <c r="X13" s="31">
        <f t="shared" si="0"/>
        <v>21947409</v>
      </c>
      <c r="Y13" s="31">
        <f t="shared" si="0"/>
        <v>17685135</v>
      </c>
      <c r="Z13" s="32">
        <f>+IF(X13&lt;&gt;0,+(Y13/X13)*100,0)</f>
        <v>80.57960281325235</v>
      </c>
      <c r="AA13" s="33">
        <f>SUM(AA6:AA12)</f>
        <v>23613406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195869</v>
      </c>
      <c r="D17" s="18"/>
      <c r="E17" s="19">
        <v>14571930</v>
      </c>
      <c r="F17" s="20">
        <v>5301955</v>
      </c>
      <c r="G17" s="24">
        <v>1654100</v>
      </c>
      <c r="H17" s="24">
        <v>-1458231</v>
      </c>
      <c r="I17" s="24"/>
      <c r="J17" s="20">
        <v>195869</v>
      </c>
      <c r="K17" s="24"/>
      <c r="L17" s="24"/>
      <c r="M17" s="20">
        <v>653874</v>
      </c>
      <c r="N17" s="24">
        <v>653874</v>
      </c>
      <c r="O17" s="24">
        <v>210000</v>
      </c>
      <c r="P17" s="24">
        <v>199950</v>
      </c>
      <c r="Q17" s="20">
        <v>584874</v>
      </c>
      <c r="R17" s="24">
        <v>994824</v>
      </c>
      <c r="S17" s="24"/>
      <c r="T17" s="20"/>
      <c r="U17" s="24"/>
      <c r="V17" s="24"/>
      <c r="W17" s="24">
        <v>1844567</v>
      </c>
      <c r="X17" s="20">
        <v>7077435</v>
      </c>
      <c r="Y17" s="24">
        <v>-5232868</v>
      </c>
      <c r="Z17" s="25">
        <v>-73.937351597012196</v>
      </c>
      <c r="AA17" s="26">
        <v>5301955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195869</v>
      </c>
      <c r="D25" s="29">
        <f t="shared" ref="D25:Y25" si="1">SUM(D15:D24)</f>
        <v>0</v>
      </c>
      <c r="E25" s="35">
        <f t="shared" si="1"/>
        <v>14571930</v>
      </c>
      <c r="F25" s="36">
        <f t="shared" si="1"/>
        <v>5301955</v>
      </c>
      <c r="G25" s="36">
        <f t="shared" si="1"/>
        <v>1654100</v>
      </c>
      <c r="H25" s="36">
        <f t="shared" si="1"/>
        <v>-1458231</v>
      </c>
      <c r="I25" s="36">
        <f t="shared" si="1"/>
        <v>0</v>
      </c>
      <c r="J25" s="36">
        <f t="shared" si="1"/>
        <v>195869</v>
      </c>
      <c r="K25" s="36">
        <f t="shared" si="1"/>
        <v>0</v>
      </c>
      <c r="L25" s="36">
        <f t="shared" si="1"/>
        <v>0</v>
      </c>
      <c r="M25" s="36">
        <f t="shared" si="1"/>
        <v>653874</v>
      </c>
      <c r="N25" s="36">
        <f t="shared" si="1"/>
        <v>653874</v>
      </c>
      <c r="O25" s="36">
        <f t="shared" si="1"/>
        <v>210000</v>
      </c>
      <c r="P25" s="36">
        <f t="shared" si="1"/>
        <v>199950</v>
      </c>
      <c r="Q25" s="36">
        <f t="shared" si="1"/>
        <v>584874</v>
      </c>
      <c r="R25" s="36">
        <f t="shared" si="1"/>
        <v>994824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1844567</v>
      </c>
      <c r="X25" s="36">
        <f t="shared" si="1"/>
        <v>7077435</v>
      </c>
      <c r="Y25" s="36">
        <f t="shared" si="1"/>
        <v>-5232868</v>
      </c>
      <c r="Z25" s="37">
        <f>+IF(X25&lt;&gt;0,+(Y25/X25)*100,0)</f>
        <v>-73.937351597012196</v>
      </c>
      <c r="AA25" s="38">
        <f>SUM(AA15:AA24)</f>
        <v>5301955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43943654</v>
      </c>
      <c r="D26" s="29">
        <f>+D13+D25</f>
        <v>0</v>
      </c>
      <c r="E26" s="30">
        <f t="shared" si="2"/>
        <v>12691455</v>
      </c>
      <c r="F26" s="31">
        <f t="shared" si="2"/>
        <v>28915361</v>
      </c>
      <c r="G26" s="31">
        <f t="shared" si="2"/>
        <v>38539062</v>
      </c>
      <c r="H26" s="31">
        <f t="shared" si="2"/>
        <v>4609151</v>
      </c>
      <c r="I26" s="31">
        <f t="shared" si="2"/>
        <v>694708</v>
      </c>
      <c r="J26" s="31">
        <f t="shared" si="2"/>
        <v>43842921</v>
      </c>
      <c r="K26" s="31">
        <f t="shared" si="2"/>
        <v>-701953</v>
      </c>
      <c r="L26" s="31">
        <f t="shared" si="2"/>
        <v>631440</v>
      </c>
      <c r="M26" s="31">
        <f t="shared" si="2"/>
        <v>-565859</v>
      </c>
      <c r="N26" s="31">
        <f t="shared" si="2"/>
        <v>-636372</v>
      </c>
      <c r="O26" s="31">
        <f t="shared" si="2"/>
        <v>332084</v>
      </c>
      <c r="P26" s="31">
        <f t="shared" si="2"/>
        <v>-2301447</v>
      </c>
      <c r="Q26" s="31">
        <f t="shared" si="2"/>
        <v>239925</v>
      </c>
      <c r="R26" s="31">
        <f t="shared" si="2"/>
        <v>-1729438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41477111</v>
      </c>
      <c r="X26" s="31">
        <f t="shared" si="2"/>
        <v>29024844</v>
      </c>
      <c r="Y26" s="31">
        <f t="shared" si="2"/>
        <v>12452267</v>
      </c>
      <c r="Z26" s="32">
        <f>+IF(X26&lt;&gt;0,+(Y26/X26)*100,0)</f>
        <v>42.902097940646982</v>
      </c>
      <c r="AA26" s="33">
        <f>+AA13+AA25</f>
        <v>28915361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-10535163</v>
      </c>
      <c r="D32" s="18"/>
      <c r="E32" s="19">
        <v>-2806492</v>
      </c>
      <c r="F32" s="20">
        <v>-2620865</v>
      </c>
      <c r="G32" s="20">
        <v>-10705503</v>
      </c>
      <c r="H32" s="20">
        <v>-103058</v>
      </c>
      <c r="I32" s="20">
        <v>1076216</v>
      </c>
      <c r="J32" s="20">
        <v>-9732345</v>
      </c>
      <c r="K32" s="20">
        <v>-1072701</v>
      </c>
      <c r="L32" s="20">
        <v>-5854</v>
      </c>
      <c r="M32" s="20">
        <v>-3532</v>
      </c>
      <c r="N32" s="20">
        <v>-1082087</v>
      </c>
      <c r="O32" s="20">
        <v>-5693</v>
      </c>
      <c r="P32" s="20">
        <v>-47035</v>
      </c>
      <c r="Q32" s="20">
        <v>2310</v>
      </c>
      <c r="R32" s="20">
        <v>-50418</v>
      </c>
      <c r="S32" s="20"/>
      <c r="T32" s="20"/>
      <c r="U32" s="20"/>
      <c r="V32" s="20"/>
      <c r="W32" s="20">
        <v>-10864850</v>
      </c>
      <c r="X32" s="20">
        <v>-4857204</v>
      </c>
      <c r="Y32" s="20">
        <v>-6007646</v>
      </c>
      <c r="Z32" s="21">
        <v>123.6852724324529</v>
      </c>
      <c r="AA32" s="22">
        <v>-2620865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7945246</v>
      </c>
      <c r="D35" s="18"/>
      <c r="E35" s="19">
        <v>2467155</v>
      </c>
      <c r="F35" s="20">
        <v>7945245</v>
      </c>
      <c r="G35" s="20">
        <v>9135055</v>
      </c>
      <c r="H35" s="20">
        <v>-481788</v>
      </c>
      <c r="I35" s="20">
        <v>396120</v>
      </c>
      <c r="J35" s="20">
        <v>9049387</v>
      </c>
      <c r="K35" s="20">
        <v>328889</v>
      </c>
      <c r="L35" s="20">
        <v>334789</v>
      </c>
      <c r="M35" s="20">
        <v>343242</v>
      </c>
      <c r="N35" s="20">
        <v>1006920</v>
      </c>
      <c r="O35" s="20">
        <v>339875</v>
      </c>
      <c r="P35" s="20">
        <v>340959</v>
      </c>
      <c r="Q35" s="20">
        <v>343078</v>
      </c>
      <c r="R35" s="20">
        <v>1023912</v>
      </c>
      <c r="S35" s="20"/>
      <c r="T35" s="20"/>
      <c r="U35" s="20"/>
      <c r="V35" s="20"/>
      <c r="W35" s="20">
        <v>11080219</v>
      </c>
      <c r="X35" s="20">
        <v>7945245</v>
      </c>
      <c r="Y35" s="20">
        <v>3134974</v>
      </c>
      <c r="Z35" s="21">
        <v>39.457235113580516</v>
      </c>
      <c r="AA35" s="22">
        <v>7945245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-2589917</v>
      </c>
      <c r="D37" s="29">
        <f t="shared" ref="D37:Y37" si="3">SUM(D29:D36)</f>
        <v>0</v>
      </c>
      <c r="E37" s="30">
        <f t="shared" si="3"/>
        <v>-339337</v>
      </c>
      <c r="F37" s="31">
        <f t="shared" si="3"/>
        <v>5324380</v>
      </c>
      <c r="G37" s="31">
        <f t="shared" si="3"/>
        <v>-1570448</v>
      </c>
      <c r="H37" s="31">
        <f t="shared" si="3"/>
        <v>-584846</v>
      </c>
      <c r="I37" s="31">
        <f t="shared" si="3"/>
        <v>1472336</v>
      </c>
      <c r="J37" s="31">
        <f t="shared" si="3"/>
        <v>-682958</v>
      </c>
      <c r="K37" s="31">
        <f t="shared" si="3"/>
        <v>-743812</v>
      </c>
      <c r="L37" s="31">
        <f t="shared" si="3"/>
        <v>328935</v>
      </c>
      <c r="M37" s="31">
        <f t="shared" si="3"/>
        <v>339710</v>
      </c>
      <c r="N37" s="31">
        <f t="shared" si="3"/>
        <v>-75167</v>
      </c>
      <c r="O37" s="31">
        <f t="shared" si="3"/>
        <v>334182</v>
      </c>
      <c r="P37" s="31">
        <f t="shared" si="3"/>
        <v>293924</v>
      </c>
      <c r="Q37" s="31">
        <f t="shared" si="3"/>
        <v>345388</v>
      </c>
      <c r="R37" s="31">
        <f t="shared" si="3"/>
        <v>973494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215369</v>
      </c>
      <c r="X37" s="31">
        <f t="shared" si="3"/>
        <v>3088041</v>
      </c>
      <c r="Y37" s="31">
        <f t="shared" si="3"/>
        <v>-2872672</v>
      </c>
      <c r="Z37" s="32">
        <f>+IF(X37&lt;&gt;0,+(Y37/X37)*100,0)</f>
        <v>-93.025707884059827</v>
      </c>
      <c r="AA37" s="33">
        <f>SUM(AA29:AA36)</f>
        <v>5324380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9125893</v>
      </c>
      <c r="D40" s="18"/>
      <c r="E40" s="19">
        <v>241757</v>
      </c>
      <c r="F40" s="20">
        <v>9125893</v>
      </c>
      <c r="G40" s="20">
        <v>10175596</v>
      </c>
      <c r="H40" s="20">
        <v>-1049703</v>
      </c>
      <c r="I40" s="20"/>
      <c r="J40" s="20">
        <v>9125893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9125893</v>
      </c>
      <c r="X40" s="20">
        <v>9125893</v>
      </c>
      <c r="Y40" s="20"/>
      <c r="Z40" s="21"/>
      <c r="AA40" s="22">
        <v>9125893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9125893</v>
      </c>
      <c r="D43" s="29">
        <f t="shared" ref="D43:Y43" si="4">SUM(D39:D42)</f>
        <v>0</v>
      </c>
      <c r="E43" s="35">
        <f t="shared" si="4"/>
        <v>241757</v>
      </c>
      <c r="F43" s="36">
        <f t="shared" si="4"/>
        <v>9125893</v>
      </c>
      <c r="G43" s="36">
        <f t="shared" si="4"/>
        <v>10175596</v>
      </c>
      <c r="H43" s="36">
        <f t="shared" si="4"/>
        <v>-1049703</v>
      </c>
      <c r="I43" s="36">
        <f t="shared" si="4"/>
        <v>0</v>
      </c>
      <c r="J43" s="36">
        <f t="shared" si="4"/>
        <v>9125893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9125893</v>
      </c>
      <c r="X43" s="36">
        <f t="shared" si="4"/>
        <v>9125893</v>
      </c>
      <c r="Y43" s="36">
        <f t="shared" si="4"/>
        <v>0</v>
      </c>
      <c r="Z43" s="37">
        <f>+IF(X43&lt;&gt;0,+(Y43/X43)*100,0)</f>
        <v>0</v>
      </c>
      <c r="AA43" s="38">
        <f>SUM(AA39:AA42)</f>
        <v>9125893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6535976</v>
      </c>
      <c r="D44" s="29">
        <f>+D37+D43</f>
        <v>0</v>
      </c>
      <c r="E44" s="30">
        <f t="shared" si="5"/>
        <v>-97580</v>
      </c>
      <c r="F44" s="31">
        <f t="shared" si="5"/>
        <v>14450273</v>
      </c>
      <c r="G44" s="31">
        <f t="shared" si="5"/>
        <v>8605148</v>
      </c>
      <c r="H44" s="31">
        <f t="shared" si="5"/>
        <v>-1634549</v>
      </c>
      <c r="I44" s="31">
        <f t="shared" si="5"/>
        <v>1472336</v>
      </c>
      <c r="J44" s="31">
        <f t="shared" si="5"/>
        <v>8442935</v>
      </c>
      <c r="K44" s="31">
        <f t="shared" si="5"/>
        <v>-743812</v>
      </c>
      <c r="L44" s="31">
        <f t="shared" si="5"/>
        <v>328935</v>
      </c>
      <c r="M44" s="31">
        <f t="shared" si="5"/>
        <v>339710</v>
      </c>
      <c r="N44" s="31">
        <f t="shared" si="5"/>
        <v>-75167</v>
      </c>
      <c r="O44" s="31">
        <f t="shared" si="5"/>
        <v>334182</v>
      </c>
      <c r="P44" s="31">
        <f t="shared" si="5"/>
        <v>293924</v>
      </c>
      <c r="Q44" s="31">
        <f t="shared" si="5"/>
        <v>345388</v>
      </c>
      <c r="R44" s="31">
        <f t="shared" si="5"/>
        <v>973494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9341262</v>
      </c>
      <c r="X44" s="31">
        <f t="shared" si="5"/>
        <v>12213934</v>
      </c>
      <c r="Y44" s="31">
        <f t="shared" si="5"/>
        <v>-2872672</v>
      </c>
      <c r="Z44" s="32">
        <f>+IF(X44&lt;&gt;0,+(Y44/X44)*100,0)</f>
        <v>-23.519629302074172</v>
      </c>
      <c r="AA44" s="33">
        <f>+AA37+AA43</f>
        <v>14450273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37407678</v>
      </c>
      <c r="D45" s="42">
        <f t="shared" si="6"/>
        <v>0</v>
      </c>
      <c r="E45" s="43">
        <f t="shared" si="6"/>
        <v>12789035</v>
      </c>
      <c r="F45" s="44">
        <f t="shared" si="6"/>
        <v>14465088</v>
      </c>
      <c r="G45" s="44">
        <f t="shared" si="6"/>
        <v>29933914</v>
      </c>
      <c r="H45" s="44">
        <f t="shared" si="6"/>
        <v>6243700</v>
      </c>
      <c r="I45" s="44">
        <f t="shared" si="6"/>
        <v>-777628</v>
      </c>
      <c r="J45" s="44">
        <f t="shared" si="6"/>
        <v>35399986</v>
      </c>
      <c r="K45" s="44">
        <f t="shared" si="6"/>
        <v>41859</v>
      </c>
      <c r="L45" s="44">
        <f t="shared" si="6"/>
        <v>302505</v>
      </c>
      <c r="M45" s="44">
        <f t="shared" si="6"/>
        <v>-905569</v>
      </c>
      <c r="N45" s="44">
        <f t="shared" si="6"/>
        <v>-561205</v>
      </c>
      <c r="O45" s="44">
        <f t="shared" si="6"/>
        <v>-2098</v>
      </c>
      <c r="P45" s="44">
        <f t="shared" si="6"/>
        <v>-2595371</v>
      </c>
      <c r="Q45" s="44">
        <f t="shared" si="6"/>
        <v>-105463</v>
      </c>
      <c r="R45" s="44">
        <f t="shared" si="6"/>
        <v>-2702932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32135849</v>
      </c>
      <c r="X45" s="44">
        <f t="shared" si="6"/>
        <v>16810910</v>
      </c>
      <c r="Y45" s="44">
        <f t="shared" si="6"/>
        <v>15324939</v>
      </c>
      <c r="Z45" s="45">
        <f>+IF(X45&lt;&gt;0,+(Y45/X45)*100,0)</f>
        <v>91.160674823671059</v>
      </c>
      <c r="AA45" s="46">
        <f>+AA26-AA44</f>
        <v>14465088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39660025</v>
      </c>
      <c r="D47" s="18"/>
      <c r="E47" s="19">
        <v>-22612930</v>
      </c>
      <c r="F47" s="20">
        <v>16717402</v>
      </c>
      <c r="G47" s="20">
        <v>39660025</v>
      </c>
      <c r="H47" s="20"/>
      <c r="I47" s="20"/>
      <c r="J47" s="20">
        <v>39660025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39660025</v>
      </c>
      <c r="X47" s="20">
        <v>19063222</v>
      </c>
      <c r="Y47" s="20">
        <v>20596803</v>
      </c>
      <c r="Z47" s="47">
        <v>108.04471038526435</v>
      </c>
      <c r="AA47" s="22">
        <v>16717402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39660025</v>
      </c>
      <c r="D50" s="50">
        <f t="shared" ref="D50:Y50" si="7">SUM(D47:D49)</f>
        <v>0</v>
      </c>
      <c r="E50" s="51">
        <f t="shared" si="7"/>
        <v>-22612930</v>
      </c>
      <c r="F50" s="52">
        <f t="shared" si="7"/>
        <v>16717402</v>
      </c>
      <c r="G50" s="52">
        <f t="shared" si="7"/>
        <v>39660025</v>
      </c>
      <c r="H50" s="52">
        <f t="shared" si="7"/>
        <v>0</v>
      </c>
      <c r="I50" s="52">
        <f t="shared" si="7"/>
        <v>0</v>
      </c>
      <c r="J50" s="52">
        <f t="shared" si="7"/>
        <v>39660025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39660025</v>
      </c>
      <c r="X50" s="52">
        <f t="shared" si="7"/>
        <v>19063222</v>
      </c>
      <c r="Y50" s="52">
        <f t="shared" si="7"/>
        <v>20596803</v>
      </c>
      <c r="Z50" s="53">
        <f>+IF(X50&lt;&gt;0,+(Y50/X50)*100,0)</f>
        <v>108.04471038526435</v>
      </c>
      <c r="AA50" s="54">
        <f>SUM(AA47:AA49)</f>
        <v>16717402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676306-A539-4C12-9A87-D8FBF536E279}"/>
</file>

<file path=customXml/itemProps2.xml><?xml version="1.0" encoding="utf-8"?>
<ds:datastoreItem xmlns:ds="http://schemas.openxmlformats.org/officeDocument/2006/customXml" ds:itemID="{89AED616-3E38-4AE2-B744-DC918C7FC2D6}"/>
</file>

<file path=customXml/itemProps3.xml><?xml version="1.0" encoding="utf-8"?>
<ds:datastoreItem xmlns:ds="http://schemas.openxmlformats.org/officeDocument/2006/customXml" ds:itemID="{1F9E2684-EBDB-4110-87AA-961D52F18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2024-05-07T20:32:47Z</dcterms:created>
  <dcterms:modified xsi:type="dcterms:W3CDTF">2024-05-07T20:33:34Z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